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审计相关\01各科目底稿教程\47清产核资\"/>
    </mc:Choice>
  </mc:AlternateContent>
  <xr:revisionPtr revIDLastSave="0" documentId="13_ncr:1_{881CC930-0659-48F2-9AE5-E2C4FAE7732F}" xr6:coauthVersionLast="47" xr6:coauthVersionMax="47" xr10:uidLastSave="{00000000-0000-0000-0000-000000000000}"/>
  <bookViews>
    <workbookView xWindow="-98" yWindow="-98" windowWidth="23236" windowHeight="13875" xr2:uid="{6E9FC07B-C899-40B1-A2D0-3A65F41BEB69}"/>
  </bookViews>
  <sheets>
    <sheet name="汇总表" sheetId="43" r:id="rId1"/>
    <sheet name="附注" sheetId="44" r:id="rId2"/>
    <sheet name="货币资金-现金" sheetId="2" r:id="rId3"/>
    <sheet name="货币资金-银行存款" sheetId="3" r:id="rId4"/>
    <sheet name="交易性金融资产" sheetId="4" r:id="rId5"/>
    <sheet name="货币资金-其他货币资金" sheetId="5" r:id="rId6"/>
    <sheet name="应收票据" sheetId="6" state="hidden" r:id="rId7"/>
    <sheet name="应收账款" sheetId="7" r:id="rId8"/>
    <sheet name="预付账款 " sheetId="9" r:id="rId9"/>
    <sheet name="其他应收款 " sheetId="10" r:id="rId10"/>
    <sheet name="存货" sheetId="11" r:id="rId11"/>
    <sheet name="长期股权投资" sheetId="12" r:id="rId12"/>
    <sheet name="固定资产汇总表" sheetId="13" r:id="rId13"/>
    <sheet name="清查明细表-房屋建筑物" sheetId="14" r:id="rId14"/>
    <sheet name="清查明细表—构筑物" sheetId="15" r:id="rId15"/>
    <sheet name="清查明细表-办公设备" sheetId="16" r:id="rId16"/>
    <sheet name="清查明细表-运输工具" sheetId="17" r:id="rId17"/>
    <sheet name="清查明细表-电子设备" sheetId="18" r:id="rId18"/>
    <sheet name="清查明细表-其他设备" sheetId="19" r:id="rId19"/>
    <sheet name="在建工程" sheetId="20" r:id="rId20"/>
    <sheet name="长期待摊费用" sheetId="21" r:id="rId21"/>
    <sheet name="长期待摊费用 " sheetId="22" r:id="rId22"/>
    <sheet name="递延所得税资产" sheetId="23" r:id="rId23"/>
    <sheet name="其他非流动资产" sheetId="24" r:id="rId24"/>
    <sheet name="无形资产汇总表" sheetId="25" r:id="rId25"/>
    <sheet name="无形资产" sheetId="26" r:id="rId26"/>
    <sheet name="短期借款" sheetId="27" r:id="rId27"/>
    <sheet name="应付票据" sheetId="28" r:id="rId28"/>
    <sheet name="应付账款" sheetId="29" r:id="rId29"/>
    <sheet name="预收账款" sheetId="30" r:id="rId30"/>
    <sheet name="应付职工薪酬 " sheetId="31" r:id="rId31"/>
    <sheet name="应交税费" sheetId="32" r:id="rId32"/>
    <sheet name="应付利息" sheetId="33" r:id="rId33"/>
    <sheet name="应付股利" sheetId="34" r:id="rId34"/>
    <sheet name="长期借款" sheetId="36" r:id="rId35"/>
    <sheet name="其他应付款" sheetId="37" r:id="rId36"/>
    <sheet name="专项应付款 " sheetId="38" r:id="rId37"/>
    <sheet name="一年到期非流动负债" sheetId="39" r:id="rId38"/>
    <sheet name="实收资本（股本）" sheetId="40" r:id="rId39"/>
    <sheet name="资本公积" sheetId="41" r:id="rId40"/>
    <sheet name="盈余公积" sheetId="42" r:id="rId41"/>
  </sheets>
  <externalReferences>
    <externalReference r:id="rId42"/>
  </externalReferences>
  <definedNames>
    <definedName name="_xlnm._FilterDatabase" localSheetId="35" hidden="1">其他应付款!$A$5:$J$48</definedName>
    <definedName name="_xlnm._FilterDatabase" localSheetId="9" hidden="1">'其他应收款 '!$A$5:$H$13</definedName>
    <definedName name="_xlnm._FilterDatabase" localSheetId="15" hidden="1">'清查明细表-办公设备'!$A$6:$M$235</definedName>
    <definedName name="_xlnm._FilterDatabase" localSheetId="16" hidden="1">'清查明细表-运输工具'!$A$6:$M$7</definedName>
    <definedName name="_xlnm._FilterDatabase" localSheetId="28" hidden="1">应付账款!$A$5:$G$9</definedName>
    <definedName name="_xlnm._FilterDatabase" localSheetId="31" hidden="1">应交税费!$A$5:$F$12</definedName>
    <definedName name="_xlnm._FilterDatabase" localSheetId="29" hidden="1">预收账款!$A$5:$J$15</definedName>
    <definedName name="_xlnm.Print_Area" localSheetId="12">固定资产汇总表!$A$1:$L$9</definedName>
    <definedName name="_xlnm.Print_Area" localSheetId="0">汇总表!$A$1:$H$48</definedName>
    <definedName name="_xlnm.Print_Area" localSheetId="2">'货币资金-现金'!$A$1:$G$14</definedName>
    <definedName name="_xlnm.Print_Area" localSheetId="3">'货币资金-银行存款'!$A$1:$H$8</definedName>
    <definedName name="_xlnm.Print_Area" localSheetId="4">交易性金融资产!$A$1:$H$20</definedName>
    <definedName name="_xlnm.Print_Area" localSheetId="6">应收票据!$A$1:$I$20</definedName>
    <definedName name="_xlnm.Print_Area" localSheetId="7">应收账款!$A$1:$H$9</definedName>
    <definedName name="_xlnm.Print_Area" localSheetId="36">'专项应付款 '!$A$1:$H$9</definedName>
    <definedName name="_xlnm.Print_Titles" localSheetId="10">存货!$4:$5</definedName>
    <definedName name="_xlnm.Print_Titles" localSheetId="35">其他应付款!$4:$5</definedName>
    <definedName name="_xlnm.Print_Titles" localSheetId="9">'其他应收款 '!$4:$5</definedName>
    <definedName name="_xlnm.Print_Titles" localSheetId="15">'清查明细表-办公设备'!$4:$6</definedName>
    <definedName name="_xlnm.Print_Titles" localSheetId="17">'清查明细表-电子设备'!$4:$6</definedName>
    <definedName name="_xlnm.Print_Titles" localSheetId="13">'清查明细表-房屋建筑物'!$4:$6</definedName>
    <definedName name="_xlnm.Print_Titles" localSheetId="14">清查明细表—构筑物!$4:$6</definedName>
    <definedName name="_xlnm.Print_Titles" localSheetId="28">应付账款!$4:$5</definedName>
    <definedName name="_xlnm.Print_Titles" localSheetId="7">应收账款!$4:$5</definedName>
    <definedName name="_xlnm.Print_Titles" localSheetId="8">'预付账款 '!$4:$5</definedName>
    <definedName name="_xlnm.Print_Titles" localSheetId="29">预收账款!$4:$5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33" l="1"/>
  <c r="A2" i="34"/>
  <c r="A2" i="36"/>
  <c r="A2" i="37"/>
  <c r="A2" i="38"/>
  <c r="A2" i="39"/>
  <c r="A2" i="40"/>
  <c r="A2" i="41"/>
  <c r="A2" i="42"/>
  <c r="A2" i="32"/>
  <c r="A3" i="33"/>
  <c r="A3" i="34"/>
  <c r="A3" i="36"/>
  <c r="A3" i="37"/>
  <c r="A3" i="38"/>
  <c r="A3" i="39"/>
  <c r="A3" i="40"/>
  <c r="A3" i="41"/>
  <c r="A3" i="42"/>
  <c r="A3" i="32"/>
  <c r="A2" i="31"/>
  <c r="A3" i="31"/>
  <c r="A2" i="30"/>
  <c r="A3" i="30"/>
  <c r="A2" i="29"/>
  <c r="A2" i="28"/>
  <c r="A2" i="27"/>
  <c r="E78" i="44"/>
  <c r="E77" i="44"/>
  <c r="E76" i="44"/>
  <c r="E75" i="44"/>
  <c r="E74" i="44"/>
  <c r="E70" i="44"/>
  <c r="E58" i="44"/>
  <c r="E50" i="44"/>
  <c r="E43" i="44"/>
  <c r="H19" i="44"/>
  <c r="E12" i="44"/>
  <c r="A3" i="29"/>
  <c r="A3" i="28"/>
  <c r="A3" i="27"/>
  <c r="A3" i="9"/>
  <c r="D77" i="44"/>
  <c r="D76" i="44"/>
  <c r="D75" i="44"/>
  <c r="D74" i="44"/>
  <c r="D69" i="44"/>
  <c r="D68" i="44"/>
  <c r="D67" i="44"/>
  <c r="D66" i="44"/>
  <c r="D65" i="44"/>
  <c r="D64" i="44"/>
  <c r="D63" i="44"/>
  <c r="D62" i="44"/>
  <c r="D57" i="44"/>
  <c r="D56" i="44"/>
  <c r="D55" i="44"/>
  <c r="D54" i="44"/>
  <c r="D49" i="44"/>
  <c r="D48" i="44"/>
  <c r="D47" i="44"/>
  <c r="D11" i="44"/>
  <c r="D12" i="44" s="1"/>
  <c r="D10" i="44"/>
  <c r="C12" i="44"/>
  <c r="B12" i="44"/>
  <c r="C38" i="44"/>
  <c r="C43" i="44" s="1"/>
  <c r="D38" i="44"/>
  <c r="C39" i="44"/>
  <c r="D39" i="44"/>
  <c r="C40" i="44"/>
  <c r="D40" i="44"/>
  <c r="C41" i="44"/>
  <c r="D41" i="44"/>
  <c r="D43" i="44" s="1"/>
  <c r="C42" i="44"/>
  <c r="D42" i="44"/>
  <c r="B39" i="44"/>
  <c r="B40" i="44"/>
  <c r="B41" i="44"/>
  <c r="B42" i="44"/>
  <c r="B38" i="44"/>
  <c r="D35" i="44"/>
  <c r="D34" i="44"/>
  <c r="D33" i="44"/>
  <c r="D32" i="44"/>
  <c r="D31" i="44"/>
  <c r="D28" i="44"/>
  <c r="D27" i="44"/>
  <c r="D26" i="44"/>
  <c r="D25" i="44"/>
  <c r="D24" i="44"/>
  <c r="F18" i="44"/>
  <c r="G18" i="44"/>
  <c r="G19" i="44" s="1"/>
  <c r="G17" i="44"/>
  <c r="F17" i="44"/>
  <c r="D4" i="44"/>
  <c r="D5" i="44"/>
  <c r="D3" i="44"/>
  <c r="D78" i="44"/>
  <c r="C78" i="44"/>
  <c r="B78" i="44"/>
  <c r="D70" i="44"/>
  <c r="C70" i="44"/>
  <c r="B70" i="44"/>
  <c r="D58" i="44"/>
  <c r="C58" i="44"/>
  <c r="B58" i="44"/>
  <c r="D50" i="44"/>
  <c r="C50" i="44"/>
  <c r="B50" i="44"/>
  <c r="B43" i="44"/>
  <c r="D36" i="44"/>
  <c r="C36" i="44"/>
  <c r="B36" i="44"/>
  <c r="D29" i="44"/>
  <c r="C29" i="44"/>
  <c r="B29" i="44"/>
  <c r="E19" i="44"/>
  <c r="D19" i="44"/>
  <c r="C19" i="44"/>
  <c r="B19" i="44"/>
  <c r="D6" i="44"/>
  <c r="C6" i="44"/>
  <c r="B6" i="44"/>
  <c r="G46" i="43"/>
  <c r="F46" i="43"/>
  <c r="C46" i="43"/>
  <c r="B46" i="43"/>
  <c r="H45" i="43"/>
  <c r="D45" i="43"/>
  <c r="H44" i="43"/>
  <c r="D44" i="43"/>
  <c r="H43" i="43"/>
  <c r="D43" i="43"/>
  <c r="H42" i="43"/>
  <c r="D42" i="43"/>
  <c r="H41" i="43"/>
  <c r="D41" i="43"/>
  <c r="H40" i="43"/>
  <c r="D40" i="43"/>
  <c r="H39" i="43"/>
  <c r="D39" i="43"/>
  <c r="H38" i="43"/>
  <c r="D38" i="43"/>
  <c r="H37" i="43"/>
  <c r="D37" i="43"/>
  <c r="H36" i="43"/>
  <c r="H46" i="43" s="1"/>
  <c r="D36" i="43"/>
  <c r="D35" i="43"/>
  <c r="D34" i="43"/>
  <c r="G33" i="43"/>
  <c r="F33" i="43"/>
  <c r="D33" i="43"/>
  <c r="D32" i="43"/>
  <c r="H28" i="43"/>
  <c r="H33" i="43" s="1"/>
  <c r="G20" i="43"/>
  <c r="F20" i="43"/>
  <c r="F34" i="43" s="1"/>
  <c r="F47" i="43" s="1"/>
  <c r="C19" i="43"/>
  <c r="B19" i="43"/>
  <c r="D18" i="43"/>
  <c r="H17" i="43"/>
  <c r="D17" i="43"/>
  <c r="H16" i="43"/>
  <c r="D16" i="43"/>
  <c r="H15" i="43"/>
  <c r="D15" i="43"/>
  <c r="H14" i="43"/>
  <c r="D14" i="43"/>
  <c r="H13" i="43"/>
  <c r="D13" i="43"/>
  <c r="H12" i="43"/>
  <c r="D12" i="43"/>
  <c r="H11" i="43"/>
  <c r="D11" i="43"/>
  <c r="H10" i="43"/>
  <c r="D10" i="43"/>
  <c r="D9" i="43"/>
  <c r="D8" i="43"/>
  <c r="D7" i="43"/>
  <c r="D6" i="43"/>
  <c r="E6" i="44" s="1"/>
  <c r="C7" i="42"/>
  <c r="E6" i="42"/>
  <c r="E7" i="42" s="1"/>
  <c r="D7" i="41"/>
  <c r="C7" i="41"/>
  <c r="E6" i="41"/>
  <c r="E7" i="41" s="1"/>
  <c r="C7" i="40"/>
  <c r="E6" i="40"/>
  <c r="E7" i="40" s="1"/>
  <c r="E20" i="39"/>
  <c r="G20" i="39" s="1"/>
  <c r="G6" i="39"/>
  <c r="E9" i="38"/>
  <c r="E12" i="38" s="1"/>
  <c r="I8" i="38"/>
  <c r="F7" i="38"/>
  <c r="I7" i="38" s="1"/>
  <c r="F6" i="38"/>
  <c r="F50" i="37"/>
  <c r="E50" i="37"/>
  <c r="I11" i="36"/>
  <c r="G11" i="36"/>
  <c r="F8" i="34"/>
  <c r="E8" i="34"/>
  <c r="G7" i="34"/>
  <c r="G6" i="34"/>
  <c r="G8" i="34" s="1"/>
  <c r="F8" i="33"/>
  <c r="E8" i="33"/>
  <c r="G7" i="33"/>
  <c r="G6" i="33"/>
  <c r="G8" i="33" s="1"/>
  <c r="C12" i="32"/>
  <c r="E11" i="32"/>
  <c r="E10" i="32"/>
  <c r="E9" i="32"/>
  <c r="E8" i="32"/>
  <c r="E7" i="32"/>
  <c r="E6" i="32"/>
  <c r="E12" i="32" s="1"/>
  <c r="C16" i="31"/>
  <c r="E14" i="31"/>
  <c r="E16" i="31" s="1"/>
  <c r="G17" i="30"/>
  <c r="E17" i="30"/>
  <c r="F10" i="29"/>
  <c r="D10" i="29"/>
  <c r="G13" i="28"/>
  <c r="E13" i="28"/>
  <c r="I11" i="27"/>
  <c r="G11" i="27"/>
  <c r="E14" i="26"/>
  <c r="D14" i="26"/>
  <c r="J14" i="26"/>
  <c r="K14" i="26"/>
  <c r="K6" i="26"/>
  <c r="D8" i="25"/>
  <c r="C8" i="25"/>
  <c r="J7" i="25"/>
  <c r="J8" i="25" s="1"/>
  <c r="I7" i="25"/>
  <c r="I8" i="25" s="1"/>
  <c r="J6" i="25"/>
  <c r="A2" i="25"/>
  <c r="D30" i="24"/>
  <c r="F30" i="24"/>
  <c r="A3" i="24"/>
  <c r="A2" i="24"/>
  <c r="E13" i="23"/>
  <c r="C13" i="23"/>
  <c r="A3" i="23"/>
  <c r="A2" i="23"/>
  <c r="E13" i="22"/>
  <c r="C13" i="22"/>
  <c r="A3" i="22"/>
  <c r="A2" i="22"/>
  <c r="F23" i="21"/>
  <c r="E23" i="21"/>
  <c r="G22" i="21"/>
  <c r="G21" i="21"/>
  <c r="G20" i="21"/>
  <c r="G23" i="21" s="1"/>
  <c r="G19" i="21"/>
  <c r="G18" i="21"/>
  <c r="G17" i="21"/>
  <c r="G16" i="21"/>
  <c r="G15" i="21"/>
  <c r="G14" i="21"/>
  <c r="G13" i="21"/>
  <c r="G12" i="21"/>
  <c r="G11" i="21"/>
  <c r="G10" i="21"/>
  <c r="G9" i="21"/>
  <c r="G8" i="21"/>
  <c r="G7" i="21"/>
  <c r="G6" i="21"/>
  <c r="F15" i="20"/>
  <c r="D15" i="20"/>
  <c r="I25" i="19"/>
  <c r="H25" i="19"/>
  <c r="E25" i="19"/>
  <c r="D25" i="19"/>
  <c r="I6" i="19"/>
  <c r="K6" i="18"/>
  <c r="E8" i="17"/>
  <c r="D8" i="17"/>
  <c r="K8" i="17"/>
  <c r="J8" i="17"/>
  <c r="K6" i="17"/>
  <c r="K236" i="16"/>
  <c r="E236" i="16"/>
  <c r="D236" i="16"/>
  <c r="J236" i="16"/>
  <c r="K6" i="16"/>
  <c r="K54" i="15"/>
  <c r="J54" i="15"/>
  <c r="E54" i="15"/>
  <c r="D54" i="15"/>
  <c r="K6" i="15"/>
  <c r="K44" i="14"/>
  <c r="J44" i="14"/>
  <c r="E44" i="14"/>
  <c r="D44" i="14"/>
  <c r="K6" i="14"/>
  <c r="I9" i="13"/>
  <c r="C9" i="13"/>
  <c r="J8" i="13"/>
  <c r="D9" i="13"/>
  <c r="J6" i="13"/>
  <c r="A2" i="13"/>
  <c r="A2" i="15" s="1"/>
  <c r="D7" i="12"/>
  <c r="F6" i="12"/>
  <c r="F7" i="12" s="1"/>
  <c r="A3" i="12"/>
  <c r="A3" i="13" s="1"/>
  <c r="A2" i="12"/>
  <c r="E106" i="11"/>
  <c r="G106" i="11" s="1"/>
  <c r="G108" i="11" s="1"/>
  <c r="G111" i="11" s="1"/>
  <c r="G105" i="11"/>
  <c r="G104" i="11"/>
  <c r="G103" i="11"/>
  <c r="G102" i="11"/>
  <c r="G101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A3" i="11"/>
  <c r="A2" i="11"/>
  <c r="G15" i="10"/>
  <c r="F14" i="10"/>
  <c r="F16" i="10" s="1"/>
  <c r="E14" i="10"/>
  <c r="E16" i="10" s="1"/>
  <c r="G13" i="10"/>
  <c r="G12" i="10"/>
  <c r="G11" i="10"/>
  <c r="G10" i="10"/>
  <c r="G9" i="10"/>
  <c r="G8" i="10"/>
  <c r="G7" i="10"/>
  <c r="G6" i="10"/>
  <c r="A3" i="10"/>
  <c r="A2" i="10"/>
  <c r="E7" i="9"/>
  <c r="G6" i="9"/>
  <c r="G7" i="9" s="1"/>
  <c r="G6" i="7"/>
  <c r="G7" i="7" s="1"/>
  <c r="G9" i="7" s="1"/>
  <c r="F20" i="6"/>
  <c r="H12" i="6"/>
  <c r="H11" i="6"/>
  <c r="H10" i="6"/>
  <c r="H9" i="6"/>
  <c r="H8" i="6"/>
  <c r="H7" i="6"/>
  <c r="H6" i="6"/>
  <c r="H20" i="6" s="1"/>
  <c r="A2" i="6"/>
  <c r="A2" i="7" s="1"/>
  <c r="E20" i="5"/>
  <c r="G7" i="5"/>
  <c r="G20" i="5" s="1"/>
  <c r="G6" i="5"/>
  <c r="A3" i="5"/>
  <c r="A2" i="5"/>
  <c r="G20" i="4"/>
  <c r="F20" i="4"/>
  <c r="E20" i="4"/>
  <c r="E8" i="3"/>
  <c r="G6" i="3"/>
  <c r="A3" i="3"/>
  <c r="A3" i="4" s="1"/>
  <c r="A3" i="6" s="1"/>
  <c r="A3" i="7" s="1"/>
  <c r="A2" i="3"/>
  <c r="A2" i="4" s="1"/>
  <c r="F14" i="2"/>
  <c r="D14" i="2"/>
  <c r="G34" i="43" l="1"/>
  <c r="H20" i="43"/>
  <c r="D46" i="43"/>
  <c r="B47" i="43"/>
  <c r="B49" i="43" s="1"/>
  <c r="D51" i="43" s="1"/>
  <c r="D19" i="43"/>
  <c r="F19" i="44"/>
  <c r="A3" i="25"/>
  <c r="A2" i="14"/>
  <c r="H34" i="43"/>
  <c r="D47" i="43"/>
  <c r="D49" i="43" s="1"/>
  <c r="G47" i="43"/>
  <c r="H47" i="43"/>
  <c r="C47" i="43"/>
  <c r="C49" i="43" s="1"/>
  <c r="A3" i="15"/>
  <c r="A3" i="14"/>
  <c r="A2" i="9"/>
  <c r="E108" i="11"/>
  <c r="G7" i="3"/>
  <c r="G8" i="3" s="1"/>
  <c r="G14" i="10"/>
  <c r="G16" i="10" s="1"/>
  <c r="F9" i="38"/>
  <c r="I9" i="38" s="1"/>
  <c r="I6" i="38"/>
  <c r="J7" i="13"/>
  <c r="J9" i="13" s="1"/>
  <c r="A2" i="16" l="1"/>
  <c r="A2" i="17"/>
  <c r="A2" i="18" s="1"/>
  <c r="A2" i="19" s="1"/>
  <c r="A2" i="20" s="1"/>
  <c r="A2" i="21" s="1"/>
  <c r="A2" i="26"/>
  <c r="F12" i="38"/>
  <c r="A3" i="16"/>
  <c r="A3" i="17"/>
  <c r="A3" i="18" s="1"/>
  <c r="A3" i="19" s="1"/>
  <c r="A3" i="20" s="1"/>
  <c r="A3" i="21" s="1"/>
  <c r="A3" i="26"/>
</calcChain>
</file>

<file path=xl/sharedStrings.xml><?xml version="1.0" encoding="utf-8"?>
<sst xmlns="http://schemas.openxmlformats.org/spreadsheetml/2006/main" count="923" uniqueCount="317">
  <si>
    <t>货币资金-现金清查明细表</t>
  </si>
  <si>
    <t>单位：人民币元</t>
  </si>
  <si>
    <t>序号</t>
  </si>
  <si>
    <t>存放部门（单位）</t>
  </si>
  <si>
    <t>币种</t>
  </si>
  <si>
    <t>账面价值</t>
  </si>
  <si>
    <t>清查调整数</t>
  </si>
  <si>
    <t>清查后价值</t>
  </si>
  <si>
    <t>备注</t>
  </si>
  <si>
    <t>合      计</t>
  </si>
  <si>
    <t>货币资金-银行存款清查明细表</t>
  </si>
  <si>
    <t>开户银行</t>
  </si>
  <si>
    <t>账号</t>
  </si>
  <si>
    <t>人民币</t>
    <phoneticPr fontId="9" type="noConversion"/>
  </si>
  <si>
    <t>合        计</t>
  </si>
  <si>
    <r>
      <rPr>
        <b/>
        <sz val="16"/>
        <rFont val="宋体"/>
        <family val="3"/>
        <charset val="134"/>
      </rPr>
      <t>交易性金融资产清查明细表</t>
    </r>
  </si>
  <si>
    <r>
      <rPr>
        <sz val="10"/>
        <color indexed="8"/>
        <rFont val="宋体"/>
        <family val="3"/>
        <charset val="134"/>
      </rPr>
      <t>单位：人民币元</t>
    </r>
  </si>
  <si>
    <r>
      <rPr>
        <sz val="10"/>
        <rFont val="宋体"/>
        <family val="3"/>
        <charset val="134"/>
      </rPr>
      <t>序号</t>
    </r>
  </si>
  <si>
    <t>投资类别</t>
  </si>
  <si>
    <t>单项投资名称</t>
  </si>
  <si>
    <r>
      <rPr>
        <sz val="10"/>
        <rFont val="宋体"/>
        <family val="3"/>
        <charset val="134"/>
      </rPr>
      <t>币种</t>
    </r>
  </si>
  <si>
    <r>
      <rPr>
        <sz val="10"/>
        <rFont val="宋体"/>
        <family val="3"/>
        <charset val="134"/>
      </rPr>
      <t>账面价值</t>
    </r>
  </si>
  <si>
    <r>
      <rPr>
        <sz val="10"/>
        <rFont val="宋体"/>
        <family val="3"/>
        <charset val="134"/>
      </rPr>
      <t>清查调整数</t>
    </r>
  </si>
  <si>
    <r>
      <rPr>
        <sz val="10"/>
        <rFont val="宋体"/>
        <family val="3"/>
        <charset val="134"/>
      </rPr>
      <t>清查后价值</t>
    </r>
  </si>
  <si>
    <r>
      <rPr>
        <sz val="10"/>
        <rFont val="宋体"/>
        <family val="3"/>
        <charset val="134"/>
      </rPr>
      <t>备注</t>
    </r>
  </si>
  <si>
    <r>
      <rPr>
        <sz val="11"/>
        <color theme="1"/>
        <rFont val="等线"/>
        <family val="2"/>
        <charset val="134"/>
        <scheme val="minor"/>
      </rPr>
      <t>合</t>
    </r>
    <r>
      <rPr>
        <sz val="12"/>
        <rFont val="Times New Roman"/>
        <family val="1"/>
      </rPr>
      <t xml:space="preserve">    </t>
    </r>
    <r>
      <rPr>
        <sz val="11"/>
        <color theme="1"/>
        <rFont val="等线"/>
        <family val="2"/>
        <charset val="134"/>
        <scheme val="minor"/>
      </rPr>
      <t>计</t>
    </r>
  </si>
  <si>
    <t>货币资金-其他货币资金清查明细表</t>
    <phoneticPr fontId="9" type="noConversion"/>
  </si>
  <si>
    <t>名称及内容</t>
    <phoneticPr fontId="9" type="noConversion"/>
  </si>
  <si>
    <t>用途</t>
    <phoneticPr fontId="9" type="noConversion"/>
  </si>
  <si>
    <t>保证金</t>
  </si>
  <si>
    <t>付电费</t>
  </si>
  <si>
    <t>付矿款</t>
  </si>
  <si>
    <t>应收票据清查明细表</t>
  </si>
  <si>
    <r>
      <rPr>
        <sz val="10"/>
        <rFont val="宋体"/>
        <family val="3"/>
        <charset val="134"/>
      </rPr>
      <t>户名（结算对象</t>
    </r>
    <r>
      <rPr>
        <sz val="10"/>
        <rFont val="Times New Roman"/>
        <family val="1"/>
      </rPr>
      <t>)</t>
    </r>
  </si>
  <si>
    <r>
      <rPr>
        <sz val="10"/>
        <rFont val="宋体"/>
        <family val="3"/>
        <charset val="134"/>
      </rPr>
      <t>票号</t>
    </r>
  </si>
  <si>
    <r>
      <rPr>
        <sz val="10"/>
        <rFont val="宋体"/>
        <family val="3"/>
        <charset val="134"/>
      </rPr>
      <t>出票日期</t>
    </r>
  </si>
  <si>
    <r>
      <rPr>
        <sz val="10"/>
        <rFont val="宋体"/>
        <family val="3"/>
        <charset val="134"/>
      </rPr>
      <t>到期日期</t>
    </r>
  </si>
  <si>
    <t>应收账款清查明细表</t>
  </si>
  <si>
    <r>
      <rPr>
        <sz val="10"/>
        <rFont val="宋体"/>
        <family val="3"/>
        <charset val="134"/>
      </rPr>
      <t>单位名称（结算对象）</t>
    </r>
  </si>
  <si>
    <t>款项性质</t>
  </si>
  <si>
    <r>
      <rPr>
        <sz val="10"/>
        <rFont val="宋体"/>
        <family val="3"/>
        <charset val="134"/>
      </rPr>
      <t>账龄</t>
    </r>
  </si>
  <si>
    <t>原值合计</t>
    <phoneticPr fontId="9" type="noConversion"/>
  </si>
  <si>
    <t>坏账准备</t>
    <phoneticPr fontId="9" type="noConversion"/>
  </si>
  <si>
    <t>净值合计</t>
    <phoneticPr fontId="9" type="noConversion"/>
  </si>
  <si>
    <t>其他应收款清查明细表</t>
    <phoneticPr fontId="9" type="noConversion"/>
  </si>
  <si>
    <t>欠款单位名称（结算对象）</t>
  </si>
  <si>
    <t>账龄</t>
  </si>
  <si>
    <t>预付账款清查明细表</t>
  </si>
  <si>
    <r>
      <rPr>
        <sz val="10"/>
        <rFont val="宋体"/>
        <family val="3"/>
        <charset val="134"/>
      </rPr>
      <t>收款单位名称（结算对象）</t>
    </r>
  </si>
  <si>
    <r>
      <rPr>
        <sz val="10"/>
        <rFont val="宋体"/>
        <family val="3"/>
        <charset val="134"/>
      </rPr>
      <t>款项性质</t>
    </r>
  </si>
  <si>
    <t>发生日期</t>
    <phoneticPr fontId="9" type="noConversion"/>
  </si>
  <si>
    <t>存货清查明细表</t>
  </si>
  <si>
    <t>类别名称</t>
  </si>
  <si>
    <t>存货名称</t>
    <phoneticPr fontId="9" type="noConversion"/>
  </si>
  <si>
    <t>计量单位</t>
    <phoneticPr fontId="9" type="noConversion"/>
  </si>
  <si>
    <t>元</t>
    <phoneticPr fontId="9" type="noConversion"/>
  </si>
  <si>
    <t>存货跌价准备</t>
    <phoneticPr fontId="9" type="noConversion"/>
  </si>
  <si>
    <t>长期股权投资清查明细表</t>
  </si>
  <si>
    <t>被投资单位名称</t>
  </si>
  <si>
    <t>投资时间</t>
  </si>
  <si>
    <t>减值准备</t>
    <phoneticPr fontId="9" type="noConversion"/>
  </si>
  <si>
    <t>固定资产清查汇总表</t>
  </si>
  <si>
    <t>类别</t>
  </si>
  <si>
    <t>原值</t>
  </si>
  <si>
    <t>折旧</t>
  </si>
  <si>
    <t>运输工具</t>
  </si>
  <si>
    <t>固定资产清查明细表-房屋建筑物</t>
  </si>
  <si>
    <r>
      <rPr>
        <sz val="10"/>
        <rFont val="宋体"/>
        <family val="3"/>
        <charset val="134"/>
      </rPr>
      <t>资产名称</t>
    </r>
  </si>
  <si>
    <t>启用日期</t>
  </si>
  <si>
    <r>
      <rPr>
        <sz val="10"/>
        <rFont val="宋体"/>
        <family val="3"/>
        <charset val="134"/>
      </rPr>
      <t>原值</t>
    </r>
  </si>
  <si>
    <r>
      <rPr>
        <sz val="10"/>
        <rFont val="宋体"/>
        <family val="3"/>
        <charset val="134"/>
      </rPr>
      <t>折旧</t>
    </r>
  </si>
  <si>
    <t>固定资产清查明细表-构筑物</t>
    <phoneticPr fontId="9" type="noConversion"/>
  </si>
  <si>
    <t>固定资产清查明细表-机器设备</t>
    <phoneticPr fontId="9" type="noConversion"/>
  </si>
  <si>
    <t>资产名称</t>
  </si>
  <si>
    <t>笔记本电脑</t>
  </si>
  <si>
    <t>台式电脑</t>
  </si>
  <si>
    <t>打印机</t>
  </si>
  <si>
    <t>相机</t>
  </si>
  <si>
    <t>传真机</t>
  </si>
  <si>
    <t>净化机</t>
  </si>
  <si>
    <t>净化器</t>
  </si>
  <si>
    <t>考勤机</t>
  </si>
  <si>
    <t>空调</t>
  </si>
  <si>
    <t>扫描仪</t>
  </si>
  <si>
    <t>电视机</t>
  </si>
  <si>
    <t>送稿器</t>
  </si>
  <si>
    <t>投影仪</t>
  </si>
  <si>
    <t>装订机</t>
  </si>
  <si>
    <t>复印机</t>
  </si>
  <si>
    <t>61CM保险柜</t>
  </si>
  <si>
    <t>班台</t>
  </si>
  <si>
    <t>办公家具</t>
  </si>
  <si>
    <t>办公沙发</t>
  </si>
  <si>
    <t>办公用家具</t>
  </si>
  <si>
    <t>办公桌</t>
  </si>
  <si>
    <t>大班台</t>
  </si>
  <si>
    <t>大班椅</t>
  </si>
  <si>
    <t>大会议桌</t>
  </si>
  <si>
    <t>会议台</t>
  </si>
  <si>
    <t>会议桌</t>
  </si>
  <si>
    <t>密集架</t>
  </si>
  <si>
    <t>密码文件柜</t>
  </si>
  <si>
    <t>三门书柜</t>
  </si>
  <si>
    <t>沙发</t>
  </si>
  <si>
    <t>实木床配床垫</t>
  </si>
  <si>
    <t>实木书柜</t>
  </si>
  <si>
    <t>书柜</t>
  </si>
  <si>
    <t>四门书柜</t>
  </si>
  <si>
    <t>晚安床加床垫</t>
  </si>
  <si>
    <t>文件柜</t>
  </si>
  <si>
    <t>真皮大班椅</t>
  </si>
  <si>
    <t>真皮沙发</t>
  </si>
  <si>
    <t>中班台</t>
  </si>
  <si>
    <t>桌面</t>
  </si>
  <si>
    <t>保险柜</t>
  </si>
  <si>
    <t>联想电脑</t>
  </si>
  <si>
    <t>联想启天M4650</t>
  </si>
  <si>
    <t>联想启天M4600台式电脑</t>
  </si>
  <si>
    <t>联想启天M410台式电脑</t>
  </si>
  <si>
    <t>空气净化机</t>
  </si>
  <si>
    <t>办公桌椅</t>
  </si>
  <si>
    <t>木皮电脑桌</t>
  </si>
  <si>
    <t>固定资产清查明细表-运输工具</t>
  </si>
  <si>
    <t>固定资产清查明细表-电子设备</t>
    <phoneticPr fontId="9" type="noConversion"/>
  </si>
  <si>
    <t>固定资产清查明细表-其他设备</t>
  </si>
  <si>
    <r>
      <rPr>
        <sz val="9"/>
        <rFont val="宋体"/>
        <family val="3"/>
        <charset val="134"/>
      </rPr>
      <t>合</t>
    </r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计</t>
    </r>
  </si>
  <si>
    <t>在建工程清查明细表</t>
  </si>
  <si>
    <r>
      <rPr>
        <sz val="10"/>
        <rFont val="宋体"/>
        <family val="3"/>
        <charset val="134"/>
      </rPr>
      <t>类别</t>
    </r>
  </si>
  <si>
    <r>
      <rPr>
        <sz val="10"/>
        <rFont val="宋体"/>
        <family val="3"/>
        <charset val="134"/>
      </rPr>
      <t>设备（或建筑物）名称</t>
    </r>
  </si>
  <si>
    <t>长期待摊费用清查明细表</t>
  </si>
  <si>
    <t>项目名称</t>
  </si>
  <si>
    <t>摊销起始日</t>
  </si>
  <si>
    <t>摊销期限</t>
  </si>
  <si>
    <r>
      <rPr>
        <sz val="11"/>
        <color theme="1"/>
        <rFont val="等线"/>
        <family val="2"/>
        <charset val="134"/>
        <scheme val="minor"/>
      </rPr>
      <t>合</t>
    </r>
    <r>
      <rPr>
        <sz val="12"/>
        <rFont val="Times New Roman"/>
        <family val="1"/>
      </rPr>
      <t xml:space="preserve">      </t>
    </r>
    <r>
      <rPr>
        <sz val="11"/>
        <color theme="1"/>
        <rFont val="等线"/>
        <family val="2"/>
        <charset val="134"/>
        <scheme val="minor"/>
      </rPr>
      <t>计</t>
    </r>
  </si>
  <si>
    <t>长期待摊费用清查明细表</t>
    <phoneticPr fontId="9" type="noConversion"/>
  </si>
  <si>
    <t>合     计</t>
    <phoneticPr fontId="9" type="noConversion"/>
  </si>
  <si>
    <t>递延所得税资产清查明细表</t>
    <phoneticPr fontId="9" type="noConversion"/>
  </si>
  <si>
    <t>其他非流动资产清查明细表</t>
    <phoneticPr fontId="9" type="noConversion"/>
  </si>
  <si>
    <t>内容</t>
    <phoneticPr fontId="9" type="noConversion"/>
  </si>
  <si>
    <t>材料款</t>
  </si>
  <si>
    <t>工程款</t>
  </si>
  <si>
    <t>无形资产清查汇总表</t>
    <phoneticPr fontId="9" type="noConversion"/>
  </si>
  <si>
    <t>无形资产清查明细表-运输工具</t>
    <phoneticPr fontId="9" type="noConversion"/>
  </si>
  <si>
    <t>短期借款清查明细表</t>
  </si>
  <si>
    <r>
      <rPr>
        <sz val="10"/>
        <rFont val="宋体"/>
        <family val="3"/>
        <charset val="134"/>
      </rPr>
      <t>放款银行或机构名称</t>
    </r>
  </si>
  <si>
    <r>
      <rPr>
        <sz val="10"/>
        <rFont val="宋体"/>
        <family val="3"/>
        <charset val="134"/>
      </rPr>
      <t>发生日期</t>
    </r>
  </si>
  <si>
    <r>
      <rPr>
        <sz val="10"/>
        <rFont val="宋体"/>
        <family val="3"/>
        <charset val="134"/>
      </rPr>
      <t>到期日</t>
    </r>
  </si>
  <si>
    <t>月利率</t>
    <phoneticPr fontId="9" type="noConversion"/>
  </si>
  <si>
    <t>应付票据清查明细表</t>
    <phoneticPr fontId="9" type="noConversion"/>
  </si>
  <si>
    <t>户名（结算对象)</t>
    <phoneticPr fontId="9" type="noConversion"/>
  </si>
  <si>
    <t>应付账款清查明细表</t>
  </si>
  <si>
    <t>预收账款清查明细表</t>
  </si>
  <si>
    <t>应付职工薪酬清查明细表</t>
  </si>
  <si>
    <r>
      <rPr>
        <sz val="10"/>
        <rFont val="宋体"/>
        <family val="3"/>
        <charset val="134"/>
      </rPr>
      <t>内容</t>
    </r>
  </si>
  <si>
    <t>工资、奖金、津贴和补贴</t>
  </si>
  <si>
    <t>职工福利费</t>
  </si>
  <si>
    <t>社会保险费</t>
  </si>
  <si>
    <t>其中：医疗保险费</t>
  </si>
  <si>
    <t xml:space="preserve">      基本养老保险费</t>
  </si>
  <si>
    <t xml:space="preserve">      失业保险费</t>
  </si>
  <si>
    <t xml:space="preserve">      工伤保险费</t>
  </si>
  <si>
    <t xml:space="preserve">      生育保险费</t>
  </si>
  <si>
    <t>工会经费</t>
    <phoneticPr fontId="9" type="noConversion"/>
  </si>
  <si>
    <t>应交税费清查明细表</t>
    <phoneticPr fontId="9" type="noConversion"/>
  </si>
  <si>
    <t>税种</t>
  </si>
  <si>
    <t>增值税</t>
    <phoneticPr fontId="9" type="noConversion"/>
  </si>
  <si>
    <t>已注销税务登记</t>
    <phoneticPr fontId="9" type="noConversion"/>
  </si>
  <si>
    <t>资源税</t>
    <phoneticPr fontId="9" type="noConversion"/>
  </si>
  <si>
    <t>企业所得税</t>
    <phoneticPr fontId="9" type="noConversion"/>
  </si>
  <si>
    <t>个人所得税</t>
    <phoneticPr fontId="9" type="noConversion"/>
  </si>
  <si>
    <t>城市维护建设税</t>
    <phoneticPr fontId="9" type="noConversion"/>
  </si>
  <si>
    <t>教育费附加</t>
  </si>
  <si>
    <t>应付利息清查明细表</t>
    <phoneticPr fontId="9" type="noConversion"/>
  </si>
  <si>
    <t>单位名称（结算对象）</t>
  </si>
  <si>
    <t>应付股利清查明细表</t>
    <phoneticPr fontId="9" type="noConversion"/>
  </si>
  <si>
    <t>其他应付款清查明细表</t>
  </si>
  <si>
    <t>长期借款清查明细表</t>
    <phoneticPr fontId="9" type="noConversion"/>
  </si>
  <si>
    <t>项  目</t>
    <phoneticPr fontId="9" type="noConversion"/>
  </si>
  <si>
    <t>专项应付款清查明细表</t>
    <phoneticPr fontId="9" type="noConversion"/>
  </si>
  <si>
    <t>一年到期非流动负债清查明细表</t>
    <phoneticPr fontId="9" type="noConversion"/>
  </si>
  <si>
    <t>结算项目</t>
    <phoneticPr fontId="9" type="noConversion"/>
  </si>
  <si>
    <t>到期日</t>
    <phoneticPr fontId="9" type="noConversion"/>
  </si>
  <si>
    <t>实收资本（股本）清查明细表</t>
    <phoneticPr fontId="9" type="noConversion"/>
  </si>
  <si>
    <t>资本公积清查明细表</t>
    <phoneticPr fontId="9" type="noConversion"/>
  </si>
  <si>
    <t>盈余公积清查明细表</t>
    <phoneticPr fontId="9" type="noConversion"/>
  </si>
  <si>
    <t>资产负债清查表</t>
    <phoneticPr fontId="38" type="noConversion"/>
  </si>
  <si>
    <t>单位:人民币元</t>
  </si>
  <si>
    <t>资  产</t>
  </si>
  <si>
    <t>账面数</t>
  </si>
  <si>
    <t>清查调整数</t>
    <phoneticPr fontId="38" type="noConversion"/>
  </si>
  <si>
    <t>清查数</t>
  </si>
  <si>
    <t>负债和所有者权益</t>
  </si>
  <si>
    <t>流动资产：</t>
  </si>
  <si>
    <t>流动负债：</t>
  </si>
  <si>
    <t xml:space="preserve">  货币资金</t>
  </si>
  <si>
    <t xml:space="preserve">  短期借款</t>
  </si>
  <si>
    <t xml:space="preserve">  以公允价值计量且其变动
  计入当期损益的金融资产</t>
  </si>
  <si>
    <t xml:space="preserve">  以公允价值计量且其变动
  计入当期损益的金融负债</t>
  </si>
  <si>
    <t xml:space="preserve">  衍生金融资产</t>
  </si>
  <si>
    <t xml:space="preserve">  衍生金融负债</t>
  </si>
  <si>
    <t xml:space="preserve">  应收票据</t>
  </si>
  <si>
    <t xml:space="preserve">  应付票据</t>
  </si>
  <si>
    <t xml:space="preserve">  应收账款</t>
  </si>
  <si>
    <t xml:space="preserve">  应付账款</t>
  </si>
  <si>
    <t xml:space="preserve">  预付款项</t>
  </si>
  <si>
    <t xml:space="preserve">  预收款项</t>
  </si>
  <si>
    <t xml:space="preserve">  应收利息</t>
  </si>
  <si>
    <t xml:space="preserve">  应付职工薪酬</t>
  </si>
  <si>
    <t xml:space="preserve">  应收股利</t>
  </si>
  <si>
    <t xml:space="preserve">  应交税费</t>
  </si>
  <si>
    <t xml:space="preserve">  其他应收款</t>
  </si>
  <si>
    <t xml:space="preserve">  应付利息</t>
  </si>
  <si>
    <t xml:space="preserve">  存货</t>
  </si>
  <si>
    <t xml:space="preserve">  应付股利</t>
  </si>
  <si>
    <t xml:space="preserve">  持有待售资产</t>
  </si>
  <si>
    <t xml:space="preserve">  其他应付款</t>
  </si>
  <si>
    <t xml:space="preserve">  一年内到期的非流动资产</t>
  </si>
  <si>
    <t xml:space="preserve">  持有待售负债</t>
  </si>
  <si>
    <t xml:space="preserve">  其他流动资产</t>
  </si>
  <si>
    <t xml:space="preserve">  一年内到期的非流动负债</t>
  </si>
  <si>
    <t xml:space="preserve">      流动资产合计</t>
  </si>
  <si>
    <t xml:space="preserve">  其他流动负债</t>
  </si>
  <si>
    <t xml:space="preserve">       流动负债合计</t>
  </si>
  <si>
    <t>非流动负债：</t>
  </si>
  <si>
    <t xml:space="preserve">  长期借款</t>
  </si>
  <si>
    <t xml:space="preserve">  应付债券</t>
  </si>
  <si>
    <t xml:space="preserve">    其中：优先股</t>
  </si>
  <si>
    <t xml:space="preserve">          永续债</t>
  </si>
  <si>
    <t xml:space="preserve">  长期应付款</t>
  </si>
  <si>
    <t xml:space="preserve">  长期应付职工薪酬</t>
  </si>
  <si>
    <t>非流动资产：</t>
  </si>
  <si>
    <t xml:space="preserve">  专项应付款</t>
  </si>
  <si>
    <t xml:space="preserve">  可供出售金融资产</t>
  </si>
  <si>
    <t xml:space="preserve">  预计负债</t>
  </si>
  <si>
    <t xml:space="preserve">  持有至到期投资</t>
  </si>
  <si>
    <t xml:space="preserve">  递延收益</t>
  </si>
  <si>
    <t xml:space="preserve">  长期应收款</t>
  </si>
  <si>
    <t xml:space="preserve">  递延所得税负债</t>
  </si>
  <si>
    <t xml:space="preserve">  长期股权投资</t>
  </si>
  <si>
    <t xml:space="preserve">  其他非流动负债</t>
  </si>
  <si>
    <t xml:space="preserve">  投资性房地产</t>
  </si>
  <si>
    <t xml:space="preserve">      非流动负债合计</t>
  </si>
  <si>
    <t xml:space="preserve">  固定资产</t>
  </si>
  <si>
    <t xml:space="preserve">        负债合计</t>
  </si>
  <si>
    <t xml:space="preserve">  在建工程</t>
  </si>
  <si>
    <t>所有者权益(或股东权益)：</t>
  </si>
  <si>
    <t xml:space="preserve">  工程物资</t>
  </si>
  <si>
    <t xml:space="preserve">  实收资本(或股本)</t>
  </si>
  <si>
    <t xml:space="preserve">  固定资产清理</t>
  </si>
  <si>
    <t xml:space="preserve">  其他权益工具</t>
  </si>
  <si>
    <t xml:space="preserve">  生产性生物资产</t>
  </si>
  <si>
    <t xml:space="preserve">  油气资产</t>
  </si>
  <si>
    <t xml:space="preserve">  无形资产</t>
  </si>
  <si>
    <t xml:space="preserve">  资本公积</t>
  </si>
  <si>
    <t xml:space="preserve">  开发支出</t>
  </si>
  <si>
    <t xml:space="preserve">  减：库存股</t>
  </si>
  <si>
    <t xml:space="preserve">  商誉</t>
  </si>
  <si>
    <t xml:space="preserve">  其他综合收益</t>
  </si>
  <si>
    <t xml:space="preserve">  长期待摊费用</t>
  </si>
  <si>
    <t xml:space="preserve">  专项储备</t>
  </si>
  <si>
    <t xml:space="preserve">  递延所得税资产</t>
  </si>
  <si>
    <t xml:space="preserve">  盈余公积</t>
  </si>
  <si>
    <t xml:space="preserve">  其他非流动资产</t>
  </si>
  <si>
    <t xml:space="preserve">  未分配利润</t>
  </si>
  <si>
    <t xml:space="preserve">     非流动资产合计</t>
  </si>
  <si>
    <t xml:space="preserve">       所有者权益合计</t>
  </si>
  <si>
    <t>资产总计</t>
  </si>
  <si>
    <t>负债和所有者权益总计</t>
  </si>
  <si>
    <r>
      <t>清查基准日：2</t>
    </r>
    <r>
      <rPr>
        <sz val="10"/>
        <color indexed="8"/>
        <rFont val="宋体"/>
        <family val="3"/>
        <charset val="134"/>
      </rPr>
      <t>023年09月30日</t>
    </r>
    <phoneticPr fontId="9" type="noConversion"/>
  </si>
  <si>
    <t>编制单位：</t>
    <phoneticPr fontId="9" type="noConversion"/>
  </si>
  <si>
    <t>1.币资金</t>
  </si>
  <si>
    <t>项目</t>
  </si>
  <si>
    <t>调整数</t>
  </si>
  <si>
    <t>调整后数</t>
  </si>
  <si>
    <t>库存现金</t>
  </si>
  <si>
    <t>银行存款</t>
  </si>
  <si>
    <t>其他货币资金</t>
  </si>
  <si>
    <t>合计</t>
  </si>
  <si>
    <t>2.应收账款</t>
  </si>
  <si>
    <t>账面余额</t>
  </si>
  <si>
    <t>减：坏账准备</t>
  </si>
  <si>
    <t>3.存货</t>
  </si>
  <si>
    <t>跌价准备</t>
  </si>
  <si>
    <t>原材料</t>
  </si>
  <si>
    <t>库存商品</t>
  </si>
  <si>
    <t>4.固定资产</t>
  </si>
  <si>
    <t>原值：</t>
  </si>
  <si>
    <t>房屋及建筑物</t>
  </si>
  <si>
    <t>机器设备</t>
  </si>
  <si>
    <t>电子设备</t>
  </si>
  <si>
    <t>办公设备及其他</t>
  </si>
  <si>
    <t>原值合计</t>
  </si>
  <si>
    <t>累计折旧：</t>
  </si>
  <si>
    <t>累计折旧合计</t>
  </si>
  <si>
    <t>账面价值：</t>
  </si>
  <si>
    <t>账面价值合计</t>
  </si>
  <si>
    <t>5.应付账款</t>
  </si>
  <si>
    <t>设备款</t>
  </si>
  <si>
    <t>6.应付职工薪酬</t>
  </si>
  <si>
    <t>工资</t>
  </si>
  <si>
    <t>福利费</t>
  </si>
  <si>
    <t>社会保险</t>
  </si>
  <si>
    <t>住房公积金</t>
  </si>
  <si>
    <t>7.应交税费</t>
  </si>
  <si>
    <t>增值税</t>
  </si>
  <si>
    <t>城市建设维护费</t>
  </si>
  <si>
    <t>地方教育附加</t>
  </si>
  <si>
    <t>企业所得税</t>
  </si>
  <si>
    <t>个人所得税</t>
  </si>
  <si>
    <t>房产税</t>
  </si>
  <si>
    <t>印花税</t>
  </si>
  <si>
    <t>8.所有者权益总额</t>
  </si>
  <si>
    <t>实收资本</t>
  </si>
  <si>
    <t>资本公积</t>
  </si>
  <si>
    <t>盈余公积</t>
  </si>
  <si>
    <t>未分配利润</t>
  </si>
  <si>
    <t>编制单位：</t>
    <phoneticPr fontId="3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</si>
</sst>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  <numFmt numFmtId="178" formatCode="#,##0.00_ "/>
    <numFmt numFmtId="179" formatCode="_-* #,##0.00_-;\-* #,##0.00_-;_-* &quot;-&quot;_-;_-@_-"/>
    <numFmt numFmtId="180" formatCode="#,##0.00_);[Red]\(#,##0.00\)"/>
    <numFmt numFmtId="181" formatCode="#,##0.0_ "/>
    <numFmt numFmtId="182" formatCode="_ * #,##0.00_ ;_ * \-#,##0.00_ ;_ * &quot;-&quot;_ ;_ @_ "/>
    <numFmt numFmtId="183" formatCode="_ * #,##0.00_ ;_ * \-#,##0.00_ ;_ * &quot;&quot;??_ ;_ @_ "/>
  </numFmts>
  <fonts count="4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b/>
      <sz val="16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6"/>
      <name val="Times New Roman"/>
      <family val="1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name val="等线 Light"/>
      <family val="3"/>
      <charset val="134"/>
      <scheme val="major"/>
    </font>
    <font>
      <b/>
      <sz val="16"/>
      <name val="等线"/>
      <family val="3"/>
      <charset val="134"/>
      <scheme val="minor"/>
    </font>
    <font>
      <sz val="10"/>
      <color indexed="8"/>
      <name val="等线 Light"/>
      <family val="3"/>
      <charset val="134"/>
      <scheme val="major"/>
    </font>
    <font>
      <sz val="9"/>
      <color theme="1"/>
      <name val="等线 Light"/>
      <family val="3"/>
      <charset val="134"/>
      <scheme val="major"/>
    </font>
    <font>
      <sz val="9"/>
      <color theme="1"/>
      <name val="等线"/>
      <family val="3"/>
      <charset val="134"/>
      <scheme val="minor"/>
    </font>
    <font>
      <sz val="11"/>
      <color rgb="FF006100"/>
      <name val="等线"/>
      <family val="3"/>
      <charset val="134"/>
      <scheme val="minor"/>
    </font>
    <font>
      <sz val="10"/>
      <color rgb="FF006100"/>
      <name val="等线 Light"/>
      <family val="3"/>
      <charset val="134"/>
      <scheme val="major"/>
    </font>
    <font>
      <sz val="10"/>
      <color theme="1"/>
      <name val="等线 Light"/>
      <family val="3"/>
      <charset val="134"/>
      <scheme val="major"/>
    </font>
    <font>
      <sz val="10"/>
      <color rgb="FF006100"/>
      <name val="等线"/>
      <family val="3"/>
      <charset val="134"/>
      <scheme val="minor"/>
    </font>
    <font>
      <sz val="9"/>
      <name val="Times New Roman"/>
      <family val="1"/>
    </font>
    <font>
      <sz val="9"/>
      <color indexed="8"/>
      <name val="Times New Roman"/>
      <family val="1"/>
    </font>
    <font>
      <sz val="12"/>
      <name val="等线 Light"/>
      <family val="3"/>
      <charset val="134"/>
      <scheme val="major"/>
    </font>
    <font>
      <sz val="10"/>
      <color rgb="FF000000"/>
      <name val="宋体"/>
      <family val="3"/>
      <charset val="134"/>
    </font>
    <font>
      <sz val="10"/>
      <color rgb="FFFF0000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0"/>
      <color rgb="FF000000"/>
      <name val="等线 Light"/>
      <family val="3"/>
      <charset val="134"/>
      <scheme val="major"/>
    </font>
    <font>
      <sz val="12"/>
      <name val="楷体"/>
      <family val="3"/>
      <charset val="134"/>
    </font>
    <font>
      <b/>
      <sz val="22"/>
      <color indexed="8"/>
      <name val="黑体"/>
      <family val="3"/>
      <charset val="134"/>
    </font>
    <font>
      <sz val="9"/>
      <name val="等线"/>
      <family val="3"/>
      <charset val="134"/>
      <scheme val="minor"/>
    </font>
    <font>
      <sz val="8"/>
      <color indexed="8"/>
      <name val="宋体"/>
      <family val="3"/>
      <charset val="134"/>
    </font>
    <font>
      <sz val="10"/>
      <color theme="1"/>
      <name val="等线"/>
      <family val="2"/>
      <scheme val="minor"/>
    </font>
    <font>
      <sz val="10.5"/>
      <color theme="1"/>
      <name val="Calibri"/>
      <family val="2"/>
    </font>
    <font>
      <sz val="12"/>
      <color theme="1"/>
      <name val="宋体"/>
      <family val="3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4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0" borderId="0"/>
    <xf numFmtId="0" fontId="12" fillId="0" borderId="0"/>
    <xf numFmtId="43" fontId="1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16" fillId="0" borderId="0">
      <alignment vertical="center"/>
    </xf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3" fillId="0" borderId="0"/>
    <xf numFmtId="0" fontId="25" fillId="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>
      <alignment vertical="top"/>
    </xf>
    <xf numFmtId="0" fontId="3" fillId="0" borderId="0"/>
    <xf numFmtId="0" fontId="19" fillId="0" borderId="0"/>
    <xf numFmtId="0" fontId="3" fillId="0" borderId="0"/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3" fillId="0" borderId="0"/>
    <xf numFmtId="0" fontId="12" fillId="0" borderId="0">
      <alignment vertical="center"/>
    </xf>
    <xf numFmtId="41" fontId="3" fillId="0" borderId="0" applyFont="0" applyFill="0" applyBorder="0" applyAlignment="0" applyProtection="0"/>
    <xf numFmtId="0" fontId="36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>
      <alignment vertical="center"/>
    </xf>
  </cellStyleXfs>
  <cellXfs count="564">
    <xf numFmtId="0" fontId="0" fillId="0" borderId="0" xfId="0">
      <alignment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6" fillId="0" borderId="0" xfId="2" applyFont="1" applyAlignment="1">
      <alignment horizontal="right" vertical="center"/>
    </xf>
    <xf numFmtId="0" fontId="10" fillId="0" borderId="0" xfId="2" applyFont="1" applyAlignment="1">
      <alignment horizontal="right" vertical="center"/>
    </xf>
    <xf numFmtId="176" fontId="11" fillId="3" borderId="1" xfId="2" quotePrefix="1" applyNumberFormat="1" applyFont="1" applyFill="1" applyBorder="1" applyAlignment="1">
      <alignment horizontal="center" vertical="center"/>
    </xf>
    <xf numFmtId="176" fontId="11" fillId="3" borderId="1" xfId="2" applyNumberFormat="1" applyFont="1" applyFill="1" applyBorder="1" applyAlignment="1">
      <alignment horizontal="center" vertical="center"/>
    </xf>
    <xf numFmtId="176" fontId="11" fillId="3" borderId="1" xfId="2" applyNumberFormat="1" applyFont="1" applyFill="1" applyBorder="1" applyAlignment="1">
      <alignment horizontal="center" vertical="center" wrapText="1"/>
    </xf>
    <xf numFmtId="176" fontId="11" fillId="3" borderId="1" xfId="2" quotePrefix="1" applyNumberFormat="1" applyFont="1" applyFill="1" applyBorder="1" applyAlignment="1">
      <alignment horizontal="center" vertical="center" wrapText="1"/>
    </xf>
    <xf numFmtId="0" fontId="11" fillId="0" borderId="0" xfId="2" applyFont="1" applyAlignment="1">
      <alignment vertical="center"/>
    </xf>
    <xf numFmtId="176" fontId="11" fillId="3" borderId="2" xfId="2" applyNumberFormat="1" applyFont="1" applyFill="1" applyBorder="1" applyAlignment="1">
      <alignment horizontal="center" vertical="center"/>
    </xf>
    <xf numFmtId="176" fontId="11" fillId="3" borderId="2" xfId="2" applyNumberFormat="1" applyFont="1" applyFill="1" applyBorder="1" applyAlignment="1">
      <alignment horizontal="center" vertical="center" wrapText="1"/>
    </xf>
    <xf numFmtId="177" fontId="11" fillId="0" borderId="3" xfId="2" applyNumberFormat="1" applyFont="1" applyBorder="1" applyAlignment="1">
      <alignment horizontal="center" vertical="center"/>
    </xf>
    <xf numFmtId="0" fontId="11" fillId="4" borderId="4" xfId="3" applyFont="1" applyFill="1" applyBorder="1" applyAlignment="1">
      <alignment vertical="center" wrapText="1"/>
    </xf>
    <xf numFmtId="176" fontId="11" fillId="0" borderId="3" xfId="2" applyNumberFormat="1" applyFont="1" applyBorder="1" applyAlignment="1">
      <alignment horizontal="center" vertical="center"/>
    </xf>
    <xf numFmtId="43" fontId="11" fillId="4" borderId="3" xfId="4" applyFont="1" applyFill="1" applyBorder="1" applyAlignment="1">
      <alignment vertical="center"/>
    </xf>
    <xf numFmtId="43" fontId="11" fillId="0" borderId="3" xfId="5" applyFont="1" applyBorder="1" applyAlignment="1">
      <alignment horizontal="right" vertical="center"/>
    </xf>
    <xf numFmtId="176" fontId="6" fillId="0" borderId="3" xfId="2" applyNumberFormat="1" applyFont="1" applyBorder="1" applyAlignment="1">
      <alignment horizontal="left" vertical="center"/>
    </xf>
    <xf numFmtId="176" fontId="11" fillId="0" borderId="3" xfId="2" applyNumberFormat="1" applyFont="1" applyBorder="1" applyAlignment="1">
      <alignment horizontal="left" vertical="center"/>
    </xf>
    <xf numFmtId="176" fontId="6" fillId="0" borderId="3" xfId="2" applyNumberFormat="1" applyFont="1" applyBorder="1" applyAlignment="1">
      <alignment horizontal="right" vertical="center"/>
    </xf>
    <xf numFmtId="177" fontId="6" fillId="0" borderId="3" xfId="2" applyNumberFormat="1" applyFont="1" applyBorder="1" applyAlignment="1">
      <alignment horizontal="center" vertical="center"/>
    </xf>
    <xf numFmtId="176" fontId="6" fillId="0" borderId="3" xfId="2" applyNumberFormat="1" applyFont="1" applyBorder="1" applyAlignment="1">
      <alignment horizontal="center" vertical="center"/>
    </xf>
    <xf numFmtId="176" fontId="11" fillId="0" borderId="4" xfId="2" applyNumberFormat="1" applyFont="1" applyBorder="1" applyAlignment="1">
      <alignment horizontal="center" vertical="center"/>
    </xf>
    <xf numFmtId="176" fontId="11" fillId="0" borderId="5" xfId="2" applyNumberFormat="1" applyFont="1" applyBorder="1" applyAlignment="1">
      <alignment horizontal="center" vertical="center"/>
    </xf>
    <xf numFmtId="178" fontId="11" fillId="0" borderId="4" xfId="2" applyNumberFormat="1" applyFont="1" applyBorder="1" applyAlignment="1">
      <alignment vertical="center"/>
    </xf>
    <xf numFmtId="43" fontId="6" fillId="0" borderId="0" xfId="2" applyNumberFormat="1" applyFont="1" applyAlignment="1">
      <alignment vertical="center"/>
    </xf>
    <xf numFmtId="43" fontId="11" fillId="0" borderId="0" xfId="2" applyNumberFormat="1" applyFont="1" applyAlignment="1">
      <alignment vertical="center"/>
    </xf>
    <xf numFmtId="0" fontId="10" fillId="0" borderId="0" xfId="2" applyFont="1" applyAlignment="1">
      <alignment horizontal="left" vertical="center"/>
    </xf>
    <xf numFmtId="0" fontId="13" fillId="0" borderId="3" xfId="2" applyFont="1" applyBorder="1" applyAlignment="1">
      <alignment vertical="center"/>
    </xf>
    <xf numFmtId="49" fontId="11" fillId="0" borderId="3" xfId="6" applyNumberFormat="1" applyFont="1" applyBorder="1" applyAlignment="1">
      <alignment horizontal="left" vertical="center"/>
    </xf>
    <xf numFmtId="49" fontId="11" fillId="0" borderId="3" xfId="6" applyNumberFormat="1" applyFont="1" applyBorder="1" applyAlignment="1">
      <alignment horizontal="center" vertical="center"/>
    </xf>
    <xf numFmtId="43" fontId="13" fillId="0" borderId="3" xfId="5" applyFont="1" applyBorder="1" applyAlignment="1">
      <alignment horizontal="right" vertical="center"/>
    </xf>
    <xf numFmtId="43" fontId="11" fillId="0" borderId="3" xfId="6" applyNumberFormat="1" applyFont="1" applyBorder="1" applyAlignment="1">
      <alignment vertical="center"/>
    </xf>
    <xf numFmtId="43" fontId="11" fillId="0" borderId="3" xfId="6" applyNumberFormat="1" applyFont="1" applyBorder="1" applyAlignment="1">
      <alignment horizontal="center" vertical="center"/>
    </xf>
    <xf numFmtId="43" fontId="6" fillId="0" borderId="0" xfId="2" applyNumberFormat="1" applyFont="1" applyAlignment="1">
      <alignment horizontal="right" vertical="center"/>
    </xf>
    <xf numFmtId="177" fontId="11" fillId="0" borderId="4" xfId="2" applyNumberFormat="1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176" fontId="6" fillId="0" borderId="6" xfId="2" applyNumberFormat="1" applyFont="1" applyBorder="1" applyAlignment="1">
      <alignment horizontal="right" vertical="center"/>
    </xf>
    <xf numFmtId="176" fontId="6" fillId="0" borderId="6" xfId="2" applyNumberFormat="1" applyFont="1" applyBorder="1" applyAlignment="1">
      <alignment horizontal="left" vertical="center"/>
    </xf>
    <xf numFmtId="176" fontId="6" fillId="0" borderId="6" xfId="2" applyNumberFormat="1" applyFont="1" applyBorder="1" applyAlignment="1">
      <alignment horizontal="left" vertical="center"/>
    </xf>
    <xf numFmtId="176" fontId="6" fillId="0" borderId="0" xfId="2" applyNumberFormat="1" applyFont="1" applyAlignment="1">
      <alignment horizontal="right" vertical="center"/>
    </xf>
    <xf numFmtId="176" fontId="6" fillId="0" borderId="0" xfId="2" applyNumberFormat="1" applyFont="1" applyAlignment="1">
      <alignment horizontal="left" vertical="center"/>
    </xf>
    <xf numFmtId="176" fontId="6" fillId="0" borderId="0" xfId="2" applyNumberFormat="1" applyFont="1" applyAlignment="1">
      <alignment horizontal="left" vertical="center"/>
    </xf>
    <xf numFmtId="43" fontId="6" fillId="0" borderId="0" xfId="5" applyFont="1" applyFill="1" applyBorder="1" applyAlignment="1">
      <alignment horizontal="left" vertical="center"/>
    </xf>
    <xf numFmtId="43" fontId="6" fillId="0" borderId="0" xfId="5" applyFont="1" applyAlignment="1">
      <alignment horizontal="right" vertical="center"/>
    </xf>
    <xf numFmtId="4" fontId="6" fillId="0" borderId="0" xfId="2" applyNumberFormat="1" applyFont="1" applyAlignment="1">
      <alignment horizontal="right" vertical="center"/>
    </xf>
    <xf numFmtId="178" fontId="6" fillId="0" borderId="0" xfId="2" applyNumberFormat="1" applyFont="1" applyAlignment="1">
      <alignment horizontal="right" vertical="center"/>
    </xf>
    <xf numFmtId="0" fontId="14" fillId="0" borderId="0" xfId="2" applyFont="1" applyAlignment="1">
      <alignment horizontal="center" vertical="center"/>
    </xf>
    <xf numFmtId="0" fontId="16" fillId="0" borderId="0" xfId="2" applyFont="1"/>
    <xf numFmtId="0" fontId="17" fillId="0" borderId="0" xfId="2" applyFont="1" applyAlignment="1">
      <alignment horizontal="center" vertical="center"/>
    </xf>
    <xf numFmtId="0" fontId="17" fillId="0" borderId="0" xfId="2" applyFont="1" applyAlignment="1">
      <alignment horizontal="left" vertical="center"/>
    </xf>
    <xf numFmtId="0" fontId="16" fillId="0" borderId="0" xfId="2" applyFont="1" applyAlignment="1">
      <alignment horizontal="right" vertical="center"/>
    </xf>
    <xf numFmtId="0" fontId="17" fillId="0" borderId="0" xfId="2" applyFont="1" applyAlignment="1">
      <alignment horizontal="right" vertical="center"/>
    </xf>
    <xf numFmtId="176" fontId="18" fillId="3" borderId="1" xfId="2" quotePrefix="1" applyNumberFormat="1" applyFont="1" applyFill="1" applyBorder="1" applyAlignment="1">
      <alignment horizontal="center" vertical="center"/>
    </xf>
    <xf numFmtId="176" fontId="19" fillId="3" borderId="1" xfId="2" applyNumberFormat="1" applyFont="1" applyFill="1" applyBorder="1" applyAlignment="1">
      <alignment horizontal="center" vertical="center"/>
    </xf>
    <xf numFmtId="176" fontId="18" fillId="3" borderId="1" xfId="2" applyNumberFormat="1" applyFont="1" applyFill="1" applyBorder="1" applyAlignment="1">
      <alignment horizontal="center" vertical="center"/>
    </xf>
    <xf numFmtId="176" fontId="18" fillId="3" borderId="1" xfId="2" applyNumberFormat="1" applyFont="1" applyFill="1" applyBorder="1" applyAlignment="1">
      <alignment horizontal="center" vertical="center" wrapText="1"/>
    </xf>
    <xf numFmtId="176" fontId="18" fillId="3" borderId="1" xfId="2" quotePrefix="1" applyNumberFormat="1" applyFont="1" applyFill="1" applyBorder="1" applyAlignment="1">
      <alignment horizontal="center" vertical="center" wrapText="1"/>
    </xf>
    <xf numFmtId="176" fontId="18" fillId="3" borderId="2" xfId="2" applyNumberFormat="1" applyFont="1" applyFill="1" applyBorder="1" applyAlignment="1">
      <alignment horizontal="center" vertical="center"/>
    </xf>
    <xf numFmtId="176" fontId="18" fillId="3" borderId="2" xfId="2" applyNumberFormat="1" applyFont="1" applyFill="1" applyBorder="1" applyAlignment="1">
      <alignment horizontal="center" vertical="center" wrapText="1"/>
    </xf>
    <xf numFmtId="177" fontId="18" fillId="0" borderId="3" xfId="2" applyNumberFormat="1" applyFont="1" applyBorder="1" applyAlignment="1">
      <alignment horizontal="center" vertical="center"/>
    </xf>
    <xf numFmtId="176" fontId="18" fillId="0" borderId="3" xfId="2" applyNumberFormat="1" applyFont="1" applyBorder="1" applyAlignment="1">
      <alignment horizontal="center" vertical="center"/>
    </xf>
    <xf numFmtId="179" fontId="18" fillId="0" borderId="3" xfId="7" applyNumberFormat="1" applyFont="1" applyFill="1" applyBorder="1" applyAlignment="1">
      <alignment vertical="center"/>
    </xf>
    <xf numFmtId="179" fontId="18" fillId="0" borderId="3" xfId="7" applyNumberFormat="1" applyFont="1" applyFill="1" applyBorder="1" applyAlignment="1">
      <alignment horizontal="right" vertical="center"/>
    </xf>
    <xf numFmtId="176" fontId="16" fillId="0" borderId="3" xfId="2" applyNumberFormat="1" applyFont="1" applyBorder="1" applyAlignment="1">
      <alignment horizontal="left" vertical="center"/>
    </xf>
    <xf numFmtId="177" fontId="16" fillId="0" borderId="3" xfId="2" applyNumberFormat="1" applyFont="1" applyBorder="1" applyAlignment="1">
      <alignment horizontal="center" vertical="center"/>
    </xf>
    <xf numFmtId="176" fontId="16" fillId="0" borderId="3" xfId="2" applyNumberFormat="1" applyFont="1" applyBorder="1" applyAlignment="1">
      <alignment horizontal="right" vertical="center"/>
    </xf>
    <xf numFmtId="176" fontId="16" fillId="0" borderId="3" xfId="2" applyNumberFormat="1" applyFont="1" applyBorder="1" applyAlignment="1">
      <alignment horizontal="center" vertical="center"/>
    </xf>
    <xf numFmtId="176" fontId="16" fillId="0" borderId="4" xfId="2" applyNumberFormat="1" applyFont="1" applyBorder="1" applyAlignment="1">
      <alignment horizontal="center" vertical="center"/>
    </xf>
    <xf numFmtId="176" fontId="16" fillId="0" borderId="7" xfId="2" applyNumberFormat="1" applyFont="1" applyBorder="1" applyAlignment="1">
      <alignment horizontal="center" vertical="center"/>
    </xf>
    <xf numFmtId="176" fontId="16" fillId="0" borderId="5" xfId="2" applyNumberFormat="1" applyFont="1" applyBorder="1" applyAlignment="1">
      <alignment horizontal="center" vertical="center"/>
    </xf>
    <xf numFmtId="0" fontId="3" fillId="0" borderId="0" xfId="2"/>
    <xf numFmtId="0" fontId="11" fillId="0" borderId="3" xfId="6" applyFont="1" applyBorder="1" applyAlignment="1">
      <alignment horizontal="left" vertical="center"/>
    </xf>
    <xf numFmtId="43" fontId="11" fillId="0" borderId="3" xfId="5" applyFont="1" applyBorder="1" applyAlignment="1">
      <alignment vertical="center"/>
    </xf>
    <xf numFmtId="176" fontId="11" fillId="0" borderId="3" xfId="2" applyNumberFormat="1" applyFont="1" applyBorder="1" applyAlignment="1">
      <alignment horizontal="right" vertical="center"/>
    </xf>
    <xf numFmtId="177" fontId="20" fillId="0" borderId="3" xfId="2" applyNumberFormat="1" applyFont="1" applyBorder="1" applyAlignment="1">
      <alignment horizontal="center" vertical="center"/>
    </xf>
    <xf numFmtId="0" fontId="20" fillId="0" borderId="3" xfId="8" applyFont="1" applyBorder="1">
      <alignment vertical="center"/>
    </xf>
    <xf numFmtId="0" fontId="20" fillId="0" borderId="3" xfId="8" applyFont="1" applyBorder="1" applyAlignment="1">
      <alignment horizontal="center" vertical="center"/>
    </xf>
    <xf numFmtId="14" fontId="20" fillId="0" borderId="3" xfId="8" applyNumberFormat="1" applyFont="1" applyBorder="1" applyAlignment="1">
      <alignment horizontal="center" vertical="center"/>
    </xf>
    <xf numFmtId="43" fontId="20" fillId="0" borderId="3" xfId="9" applyFont="1" applyFill="1" applyBorder="1" applyAlignment="1">
      <alignment horizontal="right" vertical="center" shrinkToFit="1"/>
    </xf>
    <xf numFmtId="43" fontId="20" fillId="0" borderId="3" xfId="6" applyNumberFormat="1" applyFont="1" applyBorder="1" applyAlignment="1">
      <alignment horizontal="center" vertical="center"/>
    </xf>
    <xf numFmtId="176" fontId="20" fillId="0" borderId="3" xfId="2" applyNumberFormat="1" applyFont="1" applyBorder="1" applyAlignment="1">
      <alignment horizontal="left" vertical="center"/>
    </xf>
    <xf numFmtId="43" fontId="16" fillId="0" borderId="0" xfId="2" applyNumberFormat="1" applyFont="1"/>
    <xf numFmtId="43" fontId="20" fillId="0" borderId="3" xfId="6" applyNumberFormat="1" applyFont="1" applyBorder="1" applyAlignment="1">
      <alignment vertical="center"/>
    </xf>
    <xf numFmtId="49" fontId="20" fillId="0" borderId="3" xfId="6" applyNumberFormat="1" applyFont="1" applyBorder="1" applyAlignment="1">
      <alignment horizontal="left" vertical="center"/>
    </xf>
    <xf numFmtId="0" fontId="20" fillId="0" borderId="3" xfId="6" applyFont="1" applyBorder="1" applyAlignment="1">
      <alignment horizontal="left" vertical="center"/>
    </xf>
    <xf numFmtId="49" fontId="20" fillId="0" borderId="3" xfId="6" applyNumberFormat="1" applyFont="1" applyBorder="1" applyAlignment="1">
      <alignment horizontal="center" vertical="center"/>
    </xf>
    <xf numFmtId="176" fontId="20" fillId="0" borderId="3" xfId="2" applyNumberFormat="1" applyFont="1" applyBorder="1" applyAlignment="1">
      <alignment horizontal="right" vertical="center"/>
    </xf>
    <xf numFmtId="177" fontId="20" fillId="0" borderId="4" xfId="2" applyNumberFormat="1" applyFont="1" applyBorder="1" applyAlignment="1">
      <alignment horizontal="center" vertical="center"/>
    </xf>
    <xf numFmtId="0" fontId="20" fillId="0" borderId="5" xfId="2" applyFont="1" applyBorder="1" applyAlignment="1">
      <alignment horizontal="center" vertical="center"/>
    </xf>
    <xf numFmtId="176" fontId="20" fillId="0" borderId="3" xfId="2" applyNumberFormat="1" applyFont="1" applyBorder="1" applyAlignment="1">
      <alignment horizontal="center" vertical="center"/>
    </xf>
    <xf numFmtId="43" fontId="20" fillId="0" borderId="3" xfId="5" applyFont="1" applyFill="1" applyBorder="1" applyAlignment="1">
      <alignment vertical="center" wrapText="1"/>
    </xf>
    <xf numFmtId="43" fontId="20" fillId="0" borderId="3" xfId="4" applyFont="1" applyFill="1" applyBorder="1" applyAlignment="1">
      <alignment horizontal="right" vertical="center"/>
    </xf>
    <xf numFmtId="43" fontId="20" fillId="0" borderId="3" xfId="5" applyFont="1" applyBorder="1" applyAlignment="1">
      <alignment horizontal="right" vertical="center"/>
    </xf>
    <xf numFmtId="43" fontId="20" fillId="0" borderId="3" xfId="5" applyFont="1" applyFill="1" applyBorder="1" applyAlignment="1">
      <alignment horizontal="justify" vertical="center" wrapText="1"/>
    </xf>
    <xf numFmtId="0" fontId="19" fillId="0" borderId="3" xfId="8" applyFont="1" applyBorder="1">
      <alignment vertical="center"/>
    </xf>
    <xf numFmtId="176" fontId="20" fillId="0" borderId="4" xfId="10" applyNumberFormat="1" applyFont="1" applyBorder="1" applyAlignment="1">
      <alignment horizontal="center" vertical="center"/>
    </xf>
    <xf numFmtId="176" fontId="20" fillId="0" borderId="5" xfId="10" applyNumberFormat="1" applyFont="1" applyBorder="1" applyAlignment="1">
      <alignment horizontal="center" vertical="center"/>
    </xf>
    <xf numFmtId="176" fontId="20" fillId="0" borderId="5" xfId="10" applyNumberFormat="1" applyFont="1" applyBorder="1" applyAlignment="1">
      <alignment horizontal="left" vertical="center"/>
    </xf>
    <xf numFmtId="176" fontId="20" fillId="0" borderId="3" xfId="10" applyNumberFormat="1" applyFont="1" applyBorder="1" applyAlignment="1">
      <alignment horizontal="left" vertical="center"/>
    </xf>
    <xf numFmtId="43" fontId="20" fillId="0" borderId="3" xfId="11" applyFont="1" applyFill="1" applyBorder="1" applyAlignment="1">
      <alignment horizontal="center" vertical="center" wrapText="1"/>
    </xf>
    <xf numFmtId="178" fontId="16" fillId="0" borderId="0" xfId="2" applyNumberFormat="1" applyFont="1"/>
    <xf numFmtId="0" fontId="21" fillId="0" borderId="0" xfId="2" applyFont="1" applyAlignment="1">
      <alignment horizontal="center" vertical="center"/>
    </xf>
    <xf numFmtId="0" fontId="6" fillId="0" borderId="0" xfId="2" applyFont="1"/>
    <xf numFmtId="43" fontId="11" fillId="0" borderId="3" xfId="5" applyFont="1" applyFill="1" applyBorder="1" applyAlignment="1">
      <alignment horizontal="center" vertical="center" wrapText="1"/>
    </xf>
    <xf numFmtId="43" fontId="11" fillId="0" borderId="3" xfId="5" applyFont="1" applyFill="1" applyBorder="1" applyAlignment="1">
      <alignment horizontal="justify" vertical="center" wrapText="1"/>
    </xf>
    <xf numFmtId="43" fontId="11" fillId="0" borderId="0" xfId="5" applyFont="1"/>
    <xf numFmtId="43" fontId="6" fillId="0" borderId="0" xfId="5" applyFont="1"/>
    <xf numFmtId="0" fontId="4" fillId="0" borderId="0" xfId="12" applyFont="1" applyAlignment="1">
      <alignment horizontal="center" vertical="center"/>
    </xf>
    <xf numFmtId="0" fontId="16" fillId="0" borderId="0" xfId="12" applyFont="1"/>
    <xf numFmtId="0" fontId="10" fillId="0" borderId="0" xfId="12" applyFont="1" applyAlignment="1">
      <alignment horizontal="center" vertical="center"/>
    </xf>
    <xf numFmtId="0" fontId="17" fillId="0" borderId="0" xfId="12" applyFont="1" applyAlignment="1">
      <alignment horizontal="left" vertical="center"/>
    </xf>
    <xf numFmtId="0" fontId="16" fillId="0" borderId="0" xfId="12" applyFont="1" applyAlignment="1">
      <alignment horizontal="right" vertical="center"/>
    </xf>
    <xf numFmtId="14" fontId="16" fillId="0" borderId="0" xfId="12" applyNumberFormat="1" applyFont="1" applyAlignment="1">
      <alignment horizontal="right" vertical="center"/>
    </xf>
    <xf numFmtId="0" fontId="17" fillId="0" borderId="0" xfId="12" applyFont="1" applyAlignment="1">
      <alignment horizontal="right" vertical="center"/>
    </xf>
    <xf numFmtId="176" fontId="18" fillId="3" borderId="1" xfId="12" quotePrefix="1" applyNumberFormat="1" applyFont="1" applyFill="1" applyBorder="1" applyAlignment="1">
      <alignment horizontal="center" vertical="center"/>
    </xf>
    <xf numFmtId="176" fontId="18" fillId="3" borderId="1" xfId="12" applyNumberFormat="1" applyFont="1" applyFill="1" applyBorder="1" applyAlignment="1">
      <alignment horizontal="center" vertical="center"/>
    </xf>
    <xf numFmtId="14" fontId="19" fillId="3" borderId="1" xfId="12" applyNumberFormat="1" applyFont="1" applyFill="1" applyBorder="1" applyAlignment="1">
      <alignment horizontal="center" vertical="center"/>
    </xf>
    <xf numFmtId="176" fontId="18" fillId="3" borderId="1" xfId="12" applyNumberFormat="1" applyFont="1" applyFill="1" applyBorder="1" applyAlignment="1">
      <alignment horizontal="center" vertical="center" wrapText="1"/>
    </xf>
    <xf numFmtId="176" fontId="18" fillId="3" borderId="1" xfId="12" quotePrefix="1" applyNumberFormat="1" applyFont="1" applyFill="1" applyBorder="1" applyAlignment="1">
      <alignment horizontal="center" vertical="center" wrapText="1"/>
    </xf>
    <xf numFmtId="176" fontId="18" fillId="3" borderId="2" xfId="12" applyNumberFormat="1" applyFont="1" applyFill="1" applyBorder="1" applyAlignment="1">
      <alignment horizontal="center" vertical="center"/>
    </xf>
    <xf numFmtId="14" fontId="18" fillId="3" borderId="2" xfId="12" applyNumberFormat="1" applyFont="1" applyFill="1" applyBorder="1" applyAlignment="1">
      <alignment horizontal="center" vertical="center"/>
    </xf>
    <xf numFmtId="176" fontId="18" fillId="3" borderId="2" xfId="12" applyNumberFormat="1" applyFont="1" applyFill="1" applyBorder="1" applyAlignment="1">
      <alignment horizontal="center" vertical="center" wrapText="1"/>
    </xf>
    <xf numFmtId="177" fontId="20" fillId="0" borderId="3" xfId="12" applyNumberFormat="1" applyFont="1" applyBorder="1" applyAlignment="1">
      <alignment horizontal="center" vertical="center"/>
    </xf>
    <xf numFmtId="0" fontId="20" fillId="0" borderId="3" xfId="12" applyFont="1" applyBorder="1" applyAlignment="1">
      <alignment vertical="center"/>
    </xf>
    <xf numFmtId="180" fontId="22" fillId="0" borderId="5" xfId="13" applyNumberFormat="1" applyFont="1" applyBorder="1" applyAlignment="1">
      <alignment horizontal="left" vertical="center" wrapText="1"/>
    </xf>
    <xf numFmtId="14" fontId="20" fillId="0" borderId="3" xfId="12" applyNumberFormat="1" applyFont="1" applyBorder="1" applyAlignment="1">
      <alignment horizontal="left" vertical="center"/>
    </xf>
    <xf numFmtId="43" fontId="20" fillId="0" borderId="5" xfId="5" applyFont="1" applyFill="1" applyBorder="1" applyAlignment="1">
      <alignment horizontal="center" vertical="center" wrapText="1"/>
    </xf>
    <xf numFmtId="176" fontId="20" fillId="0" borderId="3" xfId="12" applyNumberFormat="1" applyFont="1" applyBorder="1" applyAlignment="1">
      <alignment horizontal="left" vertical="center"/>
    </xf>
    <xf numFmtId="43" fontId="16" fillId="0" borderId="0" xfId="12" applyNumberFormat="1" applyFont="1"/>
    <xf numFmtId="177" fontId="20" fillId="0" borderId="4" xfId="12" applyNumberFormat="1" applyFont="1" applyBorder="1" applyAlignment="1">
      <alignment horizontal="center" vertical="center"/>
    </xf>
    <xf numFmtId="0" fontId="20" fillId="0" borderId="5" xfId="12" applyFont="1" applyBorder="1" applyAlignment="1">
      <alignment horizontal="center" vertical="center"/>
    </xf>
    <xf numFmtId="176" fontId="20" fillId="0" borderId="5" xfId="12" applyNumberFormat="1" applyFont="1" applyBorder="1" applyAlignment="1">
      <alignment horizontal="left" vertical="center"/>
    </xf>
    <xf numFmtId="43" fontId="20" fillId="0" borderId="3" xfId="14" applyFont="1" applyFill="1" applyBorder="1" applyAlignment="1">
      <alignment horizontal="center" vertical="center" wrapText="1"/>
    </xf>
    <xf numFmtId="43" fontId="20" fillId="0" borderId="3" xfId="5" applyFont="1" applyFill="1" applyBorder="1" applyAlignment="1">
      <alignment horizontal="center" vertical="center" wrapText="1"/>
    </xf>
    <xf numFmtId="14" fontId="16" fillId="0" borderId="0" xfId="12" applyNumberFormat="1" applyFont="1"/>
    <xf numFmtId="0" fontId="4" fillId="0" borderId="0" xfId="10" applyFont="1" applyAlignment="1">
      <alignment horizontal="center" vertical="center"/>
    </xf>
    <xf numFmtId="0" fontId="6" fillId="0" borderId="0" xfId="10" applyFont="1"/>
    <xf numFmtId="0" fontId="10" fillId="0" borderId="0" xfId="10" applyFont="1" applyAlignment="1">
      <alignment horizontal="center" vertical="center"/>
    </xf>
    <xf numFmtId="0" fontId="10" fillId="0" borderId="0" xfId="10" applyFont="1" applyAlignment="1">
      <alignment horizontal="left" vertical="center"/>
    </xf>
    <xf numFmtId="0" fontId="6" fillId="0" borderId="0" xfId="10" applyFont="1" applyAlignment="1">
      <alignment horizontal="right" vertical="center"/>
    </xf>
    <xf numFmtId="0" fontId="6" fillId="0" borderId="0" xfId="10" applyFont="1" applyAlignment="1">
      <alignment horizontal="left" vertical="center"/>
    </xf>
    <xf numFmtId="43" fontId="6" fillId="0" borderId="0" xfId="11" applyFont="1" applyAlignment="1">
      <alignment horizontal="right" vertical="center"/>
    </xf>
    <xf numFmtId="0" fontId="10" fillId="0" borderId="0" xfId="10" applyFont="1" applyAlignment="1">
      <alignment horizontal="right" vertical="center"/>
    </xf>
    <xf numFmtId="176" fontId="11" fillId="3" borderId="1" xfId="10" quotePrefix="1" applyNumberFormat="1" applyFont="1" applyFill="1" applyBorder="1" applyAlignment="1">
      <alignment horizontal="center" vertical="center"/>
    </xf>
    <xf numFmtId="176" fontId="11" fillId="3" borderId="1" xfId="10" applyNumberFormat="1" applyFont="1" applyFill="1" applyBorder="1" applyAlignment="1">
      <alignment horizontal="center" vertical="center"/>
    </xf>
    <xf numFmtId="43" fontId="11" fillId="3" borderId="1" xfId="11" applyFont="1" applyFill="1" applyBorder="1" applyAlignment="1">
      <alignment horizontal="center" vertical="center"/>
    </xf>
    <xf numFmtId="43" fontId="11" fillId="3" borderId="1" xfId="11" applyFont="1" applyFill="1" applyBorder="1" applyAlignment="1">
      <alignment horizontal="center" vertical="center" wrapText="1"/>
    </xf>
    <xf numFmtId="176" fontId="11" fillId="3" borderId="1" xfId="10" quotePrefix="1" applyNumberFormat="1" applyFont="1" applyFill="1" applyBorder="1" applyAlignment="1">
      <alignment horizontal="center" vertical="center" wrapText="1"/>
    </xf>
    <xf numFmtId="176" fontId="11" fillId="3" borderId="2" xfId="10" applyNumberFormat="1" applyFont="1" applyFill="1" applyBorder="1" applyAlignment="1">
      <alignment horizontal="center" vertical="center"/>
    </xf>
    <xf numFmtId="43" fontId="11" fillId="3" borderId="2" xfId="11" applyFont="1" applyFill="1" applyBorder="1" applyAlignment="1">
      <alignment horizontal="center" vertical="center"/>
    </xf>
    <xf numFmtId="43" fontId="11" fillId="3" borderId="2" xfId="11" applyFont="1" applyFill="1" applyBorder="1" applyAlignment="1">
      <alignment horizontal="center" vertical="center" wrapText="1"/>
    </xf>
    <xf numFmtId="176" fontId="11" fillId="3" borderId="2" xfId="10" applyNumberFormat="1" applyFont="1" applyFill="1" applyBorder="1" applyAlignment="1">
      <alignment horizontal="center" vertical="center" wrapText="1"/>
    </xf>
    <xf numFmtId="177" fontId="11" fillId="0" borderId="3" xfId="10" applyNumberFormat="1" applyFont="1" applyBorder="1" applyAlignment="1">
      <alignment horizontal="center" vertical="center"/>
    </xf>
    <xf numFmtId="0" fontId="23" fillId="0" borderId="3" xfId="3" applyFont="1" applyBorder="1" applyAlignment="1">
      <alignment vertical="center"/>
    </xf>
    <xf numFmtId="180" fontId="11" fillId="0" borderId="3" xfId="15" applyNumberFormat="1" applyFont="1" applyBorder="1" applyAlignment="1">
      <alignment horizontal="left" vertical="center" wrapText="1"/>
    </xf>
    <xf numFmtId="43" fontId="11" fillId="0" borderId="3" xfId="11" applyFont="1" applyFill="1" applyBorder="1" applyAlignment="1">
      <alignment horizontal="center" vertical="center" wrapText="1"/>
    </xf>
    <xf numFmtId="43" fontId="11" fillId="0" borderId="3" xfId="11" applyFont="1" applyFill="1" applyBorder="1" applyAlignment="1">
      <alignment horizontal="justify" vertical="center" wrapText="1"/>
    </xf>
    <xf numFmtId="176" fontId="6" fillId="0" borderId="3" xfId="10" applyNumberFormat="1" applyFont="1" applyBorder="1" applyAlignment="1">
      <alignment horizontal="left" vertical="center"/>
    </xf>
    <xf numFmtId="43" fontId="6" fillId="0" borderId="0" xfId="10" applyNumberFormat="1" applyFont="1"/>
    <xf numFmtId="0" fontId="19" fillId="0" borderId="3" xfId="8" applyFont="1" applyBorder="1" applyAlignment="1">
      <alignment horizontal="left" vertical="center" wrapText="1"/>
    </xf>
    <xf numFmtId="176" fontId="11" fillId="0" borderId="4" xfId="10" applyNumberFormat="1" applyFont="1" applyBorder="1" applyAlignment="1">
      <alignment horizontal="center" vertical="center"/>
    </xf>
    <xf numFmtId="176" fontId="11" fillId="0" borderId="5" xfId="10" applyNumberFormat="1" applyFont="1" applyBorder="1" applyAlignment="1">
      <alignment horizontal="center" vertical="center"/>
    </xf>
    <xf numFmtId="176" fontId="6" fillId="0" borderId="5" xfId="10" applyNumberFormat="1" applyFont="1" applyBorder="1" applyAlignment="1">
      <alignment horizontal="left" vertical="center"/>
    </xf>
    <xf numFmtId="176" fontId="6" fillId="0" borderId="3" xfId="10" applyNumberFormat="1" applyFont="1" applyBorder="1" applyAlignment="1">
      <alignment horizontal="center" vertical="center"/>
    </xf>
    <xf numFmtId="43" fontId="11" fillId="0" borderId="0" xfId="5" applyFont="1" applyAlignment="1">
      <alignment horizontal="center" vertical="center"/>
    </xf>
    <xf numFmtId="43" fontId="11" fillId="0" borderId="0" xfId="11" applyFont="1"/>
    <xf numFmtId="43" fontId="6" fillId="0" borderId="0" xfId="11" applyFont="1"/>
    <xf numFmtId="0" fontId="6" fillId="0" borderId="0" xfId="10" applyFont="1" applyAlignment="1">
      <alignment horizontal="left"/>
    </xf>
    <xf numFmtId="176" fontId="19" fillId="3" borderId="3" xfId="2" applyNumberFormat="1" applyFont="1" applyFill="1" applyBorder="1" applyAlignment="1">
      <alignment horizontal="center" vertical="center"/>
    </xf>
    <xf numFmtId="176" fontId="18" fillId="3" borderId="3" xfId="2" applyNumberFormat="1" applyFont="1" applyFill="1" applyBorder="1" applyAlignment="1">
      <alignment horizontal="center" vertical="center"/>
    </xf>
    <xf numFmtId="176" fontId="18" fillId="3" borderId="3" xfId="2" applyNumberFormat="1" applyFont="1" applyFill="1" applyBorder="1" applyAlignment="1">
      <alignment horizontal="center" vertical="center" wrapText="1"/>
    </xf>
    <xf numFmtId="177" fontId="20" fillId="0" borderId="5" xfId="2" applyNumberFormat="1" applyFont="1" applyBorder="1" applyAlignment="1">
      <alignment horizontal="left" vertical="center"/>
    </xf>
    <xf numFmtId="0" fontId="24" fillId="0" borderId="3" xfId="16" applyFont="1" applyBorder="1" applyAlignment="1">
      <alignment horizontal="left" vertical="center"/>
    </xf>
    <xf numFmtId="43" fontId="24" fillId="0" borderId="3" xfId="17" applyFont="1" applyBorder="1" applyAlignment="1">
      <alignment horizontal="center" vertical="center"/>
    </xf>
    <xf numFmtId="43" fontId="24" fillId="0" borderId="3" xfId="17" applyFont="1" applyBorder="1">
      <alignment vertical="center"/>
    </xf>
    <xf numFmtId="43" fontId="20" fillId="0" borderId="3" xfId="5" applyFont="1" applyFill="1" applyBorder="1" applyAlignment="1">
      <alignment horizontal="right" vertical="center"/>
    </xf>
    <xf numFmtId="4" fontId="3" fillId="0" borderId="0" xfId="2" applyNumberFormat="1"/>
    <xf numFmtId="176" fontId="20" fillId="0" borderId="4" xfId="2" applyNumberFormat="1" applyFont="1" applyBorder="1" applyAlignment="1">
      <alignment horizontal="center" vertical="center"/>
    </xf>
    <xf numFmtId="176" fontId="20" fillId="0" borderId="7" xfId="2" applyNumberFormat="1" applyFont="1" applyBorder="1" applyAlignment="1">
      <alignment horizontal="center" vertical="center"/>
    </xf>
    <xf numFmtId="176" fontId="20" fillId="0" borderId="5" xfId="2" applyNumberFormat="1" applyFont="1" applyBorder="1" applyAlignment="1">
      <alignment horizontal="center" vertical="center"/>
    </xf>
    <xf numFmtId="0" fontId="11" fillId="0" borderId="5" xfId="18" applyFont="1" applyBorder="1" applyAlignment="1">
      <alignment horizontal="left" vertical="center" wrapText="1"/>
    </xf>
    <xf numFmtId="14" fontId="11" fillId="0" borderId="3" xfId="18" applyNumberFormat="1" applyFont="1" applyBorder="1" applyAlignment="1">
      <alignment horizontal="center" vertical="center"/>
    </xf>
    <xf numFmtId="43" fontId="11" fillId="0" borderId="3" xfId="5" applyFont="1" applyFill="1" applyBorder="1" applyAlignment="1">
      <alignment horizontal="right" vertical="center"/>
    </xf>
    <xf numFmtId="43" fontId="6" fillId="0" borderId="0" xfId="2" applyNumberFormat="1" applyFont="1"/>
    <xf numFmtId="176" fontId="11" fillId="5" borderId="1" xfId="2" applyNumberFormat="1" applyFont="1" applyFill="1" applyBorder="1" applyAlignment="1">
      <alignment horizontal="center" vertical="center"/>
    </xf>
    <xf numFmtId="176" fontId="11" fillId="5" borderId="8" xfId="2" applyNumberFormat="1" applyFont="1" applyFill="1" applyBorder="1" applyAlignment="1">
      <alignment horizontal="center" vertical="center"/>
    </xf>
    <xf numFmtId="176" fontId="11" fillId="5" borderId="6" xfId="2" applyNumberFormat="1" applyFont="1" applyFill="1" applyBorder="1" applyAlignment="1">
      <alignment horizontal="center" vertical="center"/>
    </xf>
    <xf numFmtId="176" fontId="11" fillId="5" borderId="9" xfId="2" applyNumberFormat="1" applyFont="1" applyFill="1" applyBorder="1" applyAlignment="1">
      <alignment horizontal="center" vertical="center"/>
    </xf>
    <xf numFmtId="176" fontId="11" fillId="5" borderId="8" xfId="2" applyNumberFormat="1" applyFont="1" applyFill="1" applyBorder="1" applyAlignment="1">
      <alignment horizontal="center" vertical="center" wrapText="1"/>
    </xf>
    <xf numFmtId="176" fontId="11" fillId="5" borderId="6" xfId="2" applyNumberFormat="1" applyFont="1" applyFill="1" applyBorder="1" applyAlignment="1">
      <alignment horizontal="center" vertical="center" wrapText="1"/>
    </xf>
    <xf numFmtId="176" fontId="11" fillId="5" borderId="9" xfId="2" applyNumberFormat="1" applyFont="1" applyFill="1" applyBorder="1" applyAlignment="1">
      <alignment horizontal="center" vertical="center" wrapText="1"/>
    </xf>
    <xf numFmtId="176" fontId="11" fillId="5" borderId="10" xfId="2" applyNumberFormat="1" applyFont="1" applyFill="1" applyBorder="1" applyAlignment="1">
      <alignment horizontal="center" vertical="center"/>
    </xf>
    <xf numFmtId="176" fontId="11" fillId="5" borderId="11" xfId="2" applyNumberFormat="1" applyFont="1" applyFill="1" applyBorder="1" applyAlignment="1">
      <alignment horizontal="center" vertical="center"/>
    </xf>
    <xf numFmtId="176" fontId="11" fillId="5" borderId="12" xfId="2" applyNumberFormat="1" applyFont="1" applyFill="1" applyBorder="1" applyAlignment="1">
      <alignment horizontal="center" vertical="center"/>
    </xf>
    <xf numFmtId="176" fontId="11" fillId="5" borderId="13" xfId="2" applyNumberFormat="1" applyFont="1" applyFill="1" applyBorder="1" applyAlignment="1">
      <alignment horizontal="center" vertical="center"/>
    </xf>
    <xf numFmtId="176" fontId="11" fillId="5" borderId="11" xfId="2" applyNumberFormat="1" applyFont="1" applyFill="1" applyBorder="1" applyAlignment="1">
      <alignment horizontal="center" vertical="center" wrapText="1"/>
    </xf>
    <xf numFmtId="176" fontId="11" fillId="5" borderId="12" xfId="2" applyNumberFormat="1" applyFont="1" applyFill="1" applyBorder="1" applyAlignment="1">
      <alignment horizontal="center" vertical="center" wrapText="1"/>
    </xf>
    <xf numFmtId="176" fontId="11" fillId="5" borderId="13" xfId="2" applyNumberFormat="1" applyFont="1" applyFill="1" applyBorder="1" applyAlignment="1">
      <alignment horizontal="center" vertical="center" wrapText="1"/>
    </xf>
    <xf numFmtId="176" fontId="11" fillId="5" borderId="2" xfId="2" applyNumberFormat="1" applyFont="1" applyFill="1" applyBorder="1" applyAlignment="1">
      <alignment horizontal="center" vertical="center"/>
    </xf>
    <xf numFmtId="176" fontId="11" fillId="5" borderId="3" xfId="2" applyNumberFormat="1" applyFont="1" applyFill="1" applyBorder="1" applyAlignment="1">
      <alignment horizontal="center" vertical="center"/>
    </xf>
    <xf numFmtId="43" fontId="11" fillId="5" borderId="3" xfId="5" applyFont="1" applyFill="1" applyBorder="1" applyAlignment="1">
      <alignment horizontal="center" vertical="center" wrapText="1"/>
    </xf>
    <xf numFmtId="176" fontId="6" fillId="5" borderId="3" xfId="2" applyNumberFormat="1" applyFont="1" applyFill="1" applyBorder="1" applyAlignment="1">
      <alignment horizontal="left" vertical="center"/>
    </xf>
    <xf numFmtId="43" fontId="11" fillId="0" borderId="3" xfId="5" applyFont="1" applyFill="1" applyBorder="1" applyAlignment="1">
      <alignment vertical="center"/>
    </xf>
    <xf numFmtId="4" fontId="6" fillId="0" borderId="0" xfId="2" applyNumberFormat="1" applyFont="1" applyAlignment="1">
      <alignment vertical="center"/>
    </xf>
    <xf numFmtId="0" fontId="16" fillId="0" borderId="0" xfId="2" applyFont="1" applyAlignment="1">
      <alignment vertical="center"/>
    </xf>
    <xf numFmtId="176" fontId="18" fillId="5" borderId="1" xfId="2" applyNumberFormat="1" applyFont="1" applyFill="1" applyBorder="1" applyAlignment="1">
      <alignment horizontal="center" vertical="center"/>
    </xf>
    <xf numFmtId="176" fontId="19" fillId="5" borderId="1" xfId="2" applyNumberFormat="1" applyFont="1" applyFill="1" applyBorder="1" applyAlignment="1">
      <alignment horizontal="center" vertical="center"/>
    </xf>
    <xf numFmtId="176" fontId="18" fillId="5" borderId="8" xfId="2" applyNumberFormat="1" applyFont="1" applyFill="1" applyBorder="1" applyAlignment="1">
      <alignment horizontal="center" vertical="center"/>
    </xf>
    <xf numFmtId="176" fontId="18" fillId="5" borderId="6" xfId="2" applyNumberFormat="1" applyFont="1" applyFill="1" applyBorder="1" applyAlignment="1">
      <alignment horizontal="center" vertical="center"/>
    </xf>
    <xf numFmtId="176" fontId="18" fillId="5" borderId="9" xfId="2" applyNumberFormat="1" applyFont="1" applyFill="1" applyBorder="1" applyAlignment="1">
      <alignment horizontal="center" vertical="center"/>
    </xf>
    <xf numFmtId="176" fontId="18" fillId="5" borderId="8" xfId="2" applyNumberFormat="1" applyFont="1" applyFill="1" applyBorder="1" applyAlignment="1">
      <alignment horizontal="center" vertical="center" wrapText="1"/>
    </xf>
    <xf numFmtId="176" fontId="18" fillId="5" borderId="6" xfId="2" applyNumberFormat="1" applyFont="1" applyFill="1" applyBorder="1" applyAlignment="1">
      <alignment horizontal="center" vertical="center" wrapText="1"/>
    </xf>
    <xf numFmtId="176" fontId="18" fillId="5" borderId="9" xfId="2" applyNumberFormat="1" applyFont="1" applyFill="1" applyBorder="1" applyAlignment="1">
      <alignment horizontal="center" vertical="center" wrapText="1"/>
    </xf>
    <xf numFmtId="176" fontId="18" fillId="5" borderId="10" xfId="2" applyNumberFormat="1" applyFont="1" applyFill="1" applyBorder="1" applyAlignment="1">
      <alignment horizontal="center" vertical="center"/>
    </xf>
    <xf numFmtId="0" fontId="16" fillId="5" borderId="10" xfId="2" applyFont="1" applyFill="1" applyBorder="1" applyAlignment="1">
      <alignment vertical="center"/>
    </xf>
    <xf numFmtId="176" fontId="18" fillId="5" borderId="11" xfId="2" applyNumberFormat="1" applyFont="1" applyFill="1" applyBorder="1" applyAlignment="1">
      <alignment horizontal="center" vertical="center"/>
    </xf>
    <xf numFmtId="176" fontId="18" fillId="5" borderId="12" xfId="2" applyNumberFormat="1" applyFont="1" applyFill="1" applyBorder="1" applyAlignment="1">
      <alignment horizontal="center" vertical="center"/>
    </xf>
    <xf numFmtId="176" fontId="18" fillId="5" borderId="13" xfId="2" applyNumberFormat="1" applyFont="1" applyFill="1" applyBorder="1" applyAlignment="1">
      <alignment horizontal="center" vertical="center"/>
    </xf>
    <xf numFmtId="176" fontId="18" fillId="5" borderId="11" xfId="2" applyNumberFormat="1" applyFont="1" applyFill="1" applyBorder="1" applyAlignment="1">
      <alignment horizontal="center" vertical="center" wrapText="1"/>
    </xf>
    <xf numFmtId="176" fontId="18" fillId="5" borderId="12" xfId="2" applyNumberFormat="1" applyFont="1" applyFill="1" applyBorder="1" applyAlignment="1">
      <alignment horizontal="center" vertical="center" wrapText="1"/>
    </xf>
    <xf numFmtId="176" fontId="18" fillId="5" borderId="13" xfId="2" applyNumberFormat="1" applyFont="1" applyFill="1" applyBorder="1" applyAlignment="1">
      <alignment horizontal="center" vertical="center" wrapText="1"/>
    </xf>
    <xf numFmtId="0" fontId="16" fillId="5" borderId="2" xfId="2" applyFont="1" applyFill="1" applyBorder="1" applyAlignment="1">
      <alignment horizontal="center" vertical="center"/>
    </xf>
    <xf numFmtId="0" fontId="16" fillId="5" borderId="2" xfId="2" applyFont="1" applyFill="1" applyBorder="1" applyAlignment="1">
      <alignment vertical="center"/>
    </xf>
    <xf numFmtId="176" fontId="18" fillId="5" borderId="3" xfId="2" applyNumberFormat="1" applyFont="1" applyFill="1" applyBorder="1" applyAlignment="1">
      <alignment horizontal="center" vertical="center"/>
    </xf>
    <xf numFmtId="43" fontId="18" fillId="5" borderId="3" xfId="5" applyFont="1" applyFill="1" applyBorder="1" applyAlignment="1">
      <alignment horizontal="center" vertical="center" wrapText="1"/>
    </xf>
    <xf numFmtId="176" fontId="18" fillId="5" borderId="2" xfId="2" applyNumberFormat="1" applyFont="1" applyFill="1" applyBorder="1" applyAlignment="1">
      <alignment horizontal="center" vertical="center"/>
    </xf>
    <xf numFmtId="0" fontId="20" fillId="0" borderId="3" xfId="10" quotePrefix="1" applyFont="1" applyBorder="1" applyAlignment="1">
      <alignment vertical="center"/>
    </xf>
    <xf numFmtId="14" fontId="26" fillId="4" borderId="3" xfId="19" quotePrefix="1" applyNumberFormat="1" applyFont="1" applyFill="1" applyBorder="1" applyAlignment="1">
      <alignment vertical="center"/>
    </xf>
    <xf numFmtId="43" fontId="20" fillId="0" borderId="3" xfId="20" applyFont="1" applyBorder="1" applyAlignment="1">
      <alignment vertical="center"/>
    </xf>
    <xf numFmtId="43" fontId="22" fillId="0" borderId="3" xfId="5" applyFont="1" applyBorder="1" applyAlignment="1">
      <alignment horizontal="center" vertical="center"/>
    </xf>
    <xf numFmtId="43" fontId="16" fillId="0" borderId="0" xfId="2" applyNumberFormat="1" applyFont="1" applyAlignment="1">
      <alignment vertical="center"/>
    </xf>
    <xf numFmtId="0" fontId="20" fillId="0" borderId="3" xfId="10" applyFont="1" applyBorder="1" applyAlignment="1">
      <alignment vertical="center"/>
    </xf>
    <xf numFmtId="0" fontId="26" fillId="4" borderId="3" xfId="19" quotePrefix="1" applyNumberFormat="1" applyFont="1" applyFill="1" applyBorder="1" applyAlignment="1">
      <alignment vertical="center"/>
    </xf>
    <xf numFmtId="176" fontId="20" fillId="0" borderId="5" xfId="2" applyNumberFormat="1" applyFont="1" applyBorder="1" applyAlignment="1">
      <alignment horizontal="center" vertical="center"/>
    </xf>
    <xf numFmtId="14" fontId="26" fillId="4" borderId="3" xfId="19" quotePrefix="1" applyNumberFormat="1" applyFont="1" applyFill="1" applyBorder="1" applyAlignment="1">
      <alignment horizontal="left" vertical="center"/>
    </xf>
    <xf numFmtId="43" fontId="3" fillId="0" borderId="0" xfId="2" applyNumberFormat="1"/>
    <xf numFmtId="14" fontId="22" fillId="0" borderId="3" xfId="21" applyNumberFormat="1" applyFont="1" applyBorder="1" applyAlignment="1">
      <alignment horizontal="left" vertical="center"/>
    </xf>
    <xf numFmtId="43" fontId="27" fillId="0" borderId="3" xfId="5" applyFont="1" applyBorder="1" applyAlignment="1">
      <alignment vertical="center"/>
    </xf>
    <xf numFmtId="4" fontId="27" fillId="0" borderId="3" xfId="2" applyNumberFormat="1" applyFont="1" applyBorder="1" applyAlignment="1">
      <alignment vertical="center"/>
    </xf>
    <xf numFmtId="0" fontId="11" fillId="5" borderId="10" xfId="2" applyFont="1" applyFill="1" applyBorder="1" applyAlignment="1">
      <alignment vertical="center"/>
    </xf>
    <xf numFmtId="0" fontId="11" fillId="5" borderId="2" xfId="2" applyFont="1" applyFill="1" applyBorder="1" applyAlignment="1">
      <alignment horizontal="center" vertical="center"/>
    </xf>
    <xf numFmtId="0" fontId="11" fillId="5" borderId="2" xfId="2" applyFont="1" applyFill="1" applyBorder="1" applyAlignment="1">
      <alignment vertical="center"/>
    </xf>
    <xf numFmtId="0" fontId="11" fillId="0" borderId="3" xfId="10" quotePrefix="1" applyFont="1" applyBorder="1" applyAlignment="1">
      <alignment vertical="center"/>
    </xf>
    <xf numFmtId="14" fontId="11" fillId="0" borderId="3" xfId="10" quotePrefix="1" applyNumberFormat="1" applyFont="1" applyBorder="1" applyAlignment="1">
      <alignment vertical="center"/>
    </xf>
    <xf numFmtId="43" fontId="11" fillId="0" borderId="3" xfId="5" quotePrefix="1" applyFont="1" applyBorder="1" applyAlignment="1">
      <alignment vertical="center"/>
    </xf>
    <xf numFmtId="43" fontId="11" fillId="0" borderId="3" xfId="5" applyFont="1" applyBorder="1" applyAlignment="1">
      <alignment horizontal="left" vertical="center"/>
    </xf>
    <xf numFmtId="43" fontId="10" fillId="0" borderId="3" xfId="5" applyFont="1" applyBorder="1" applyAlignment="1">
      <alignment horizontal="center" vertical="center"/>
    </xf>
    <xf numFmtId="176" fontId="11" fillId="0" borderId="5" xfId="2" applyNumberFormat="1" applyFont="1" applyBorder="1" applyAlignment="1">
      <alignment horizontal="center" vertical="center"/>
    </xf>
    <xf numFmtId="0" fontId="11" fillId="0" borderId="3" xfId="10" quotePrefix="1" applyFont="1" applyBorder="1" applyAlignment="1">
      <alignment vertical="center" wrapText="1"/>
    </xf>
    <xf numFmtId="43" fontId="11" fillId="0" borderId="3" xfId="5" quotePrefix="1" applyFont="1" applyFill="1" applyBorder="1" applyAlignment="1">
      <alignment vertical="center"/>
    </xf>
    <xf numFmtId="178" fontId="18" fillId="0" borderId="3" xfId="5" applyNumberFormat="1" applyFont="1" applyFill="1" applyBorder="1" applyAlignment="1">
      <alignment horizontal="right"/>
    </xf>
    <xf numFmtId="43" fontId="11" fillId="0" borderId="3" xfId="5" applyFont="1" applyFill="1" applyBorder="1" applyAlignment="1">
      <alignment horizontal="left" vertical="center"/>
    </xf>
    <xf numFmtId="43" fontId="10" fillId="0" borderId="3" xfId="5" applyFont="1" applyFill="1" applyBorder="1" applyAlignment="1">
      <alignment horizontal="center" vertical="center"/>
    </xf>
    <xf numFmtId="0" fontId="6" fillId="5" borderId="10" xfId="2" applyFont="1" applyFill="1" applyBorder="1" applyAlignment="1">
      <alignment vertical="center"/>
    </xf>
    <xf numFmtId="0" fontId="6" fillId="5" borderId="2" xfId="2" applyFont="1" applyFill="1" applyBorder="1" applyAlignment="1">
      <alignment horizontal="center" vertical="center"/>
    </xf>
    <xf numFmtId="0" fontId="6" fillId="5" borderId="2" xfId="2" applyFont="1" applyFill="1" applyBorder="1" applyAlignment="1">
      <alignment vertical="center"/>
    </xf>
    <xf numFmtId="14" fontId="11" fillId="0" borderId="3" xfId="2" applyNumberFormat="1" applyFont="1" applyBorder="1" applyAlignment="1">
      <alignment horizontal="left" vertical="center"/>
    </xf>
    <xf numFmtId="43" fontId="10" fillId="0" borderId="4" xfId="5" applyFont="1" applyBorder="1" applyAlignment="1">
      <alignment horizontal="center" vertical="center"/>
    </xf>
    <xf numFmtId="176" fontId="11" fillId="0" borderId="4" xfId="2" applyNumberFormat="1" applyFont="1" applyBorder="1" applyAlignment="1">
      <alignment horizontal="left" vertical="center"/>
    </xf>
    <xf numFmtId="0" fontId="28" fillId="4" borderId="3" xfId="19" quotePrefix="1" applyNumberFormat="1" applyFont="1" applyFill="1" applyBorder="1" applyAlignment="1">
      <alignment vertical="center"/>
    </xf>
    <xf numFmtId="43" fontId="28" fillId="4" borderId="3" xfId="5" quotePrefix="1" applyFont="1" applyFill="1" applyBorder="1" applyAlignment="1">
      <alignment vertical="center"/>
    </xf>
    <xf numFmtId="14" fontId="10" fillId="0" borderId="3" xfId="21" applyNumberFormat="1" applyFont="1" applyBorder="1" applyAlignment="1">
      <alignment horizontal="left" vertical="center"/>
    </xf>
    <xf numFmtId="43" fontId="10" fillId="0" borderId="3" xfId="21" applyNumberFormat="1" applyFont="1" applyBorder="1" applyAlignment="1">
      <alignment horizontal="center" vertical="center"/>
    </xf>
    <xf numFmtId="176" fontId="11" fillId="0" borderId="4" xfId="2" applyNumberFormat="1" applyFont="1" applyBorder="1" applyAlignment="1">
      <alignment horizontal="center" vertical="center"/>
    </xf>
    <xf numFmtId="0" fontId="6" fillId="5" borderId="9" xfId="2" applyFont="1" applyFill="1" applyBorder="1" applyAlignment="1">
      <alignment horizontal="center" vertical="center"/>
    </xf>
    <xf numFmtId="0" fontId="6" fillId="5" borderId="11" xfId="2" applyFont="1" applyFill="1" applyBorder="1" applyAlignment="1">
      <alignment horizontal="center" vertical="center"/>
    </xf>
    <xf numFmtId="0" fontId="6" fillId="5" borderId="13" xfId="2" applyFont="1" applyFill="1" applyBorder="1" applyAlignment="1">
      <alignment horizontal="center" vertical="center"/>
    </xf>
    <xf numFmtId="177" fontId="29" fillId="0" borderId="3" xfId="2" applyNumberFormat="1" applyFont="1" applyBorder="1" applyAlignment="1">
      <alignment horizontal="center" vertical="center"/>
    </xf>
    <xf numFmtId="0" fontId="29" fillId="0" borderId="3" xfId="2" applyFont="1" applyBorder="1" applyAlignment="1">
      <alignment horizontal="center" vertical="center" wrapText="1"/>
    </xf>
    <xf numFmtId="57" fontId="29" fillId="0" borderId="3" xfId="2" applyNumberFormat="1" applyFont="1" applyBorder="1" applyAlignment="1">
      <alignment horizontal="center" vertical="center"/>
    </xf>
    <xf numFmtId="43" fontId="29" fillId="0" borderId="3" xfId="5" applyFont="1" applyBorder="1" applyAlignment="1">
      <alignment vertical="center"/>
    </xf>
    <xf numFmtId="176" fontId="29" fillId="0" borderId="3" xfId="2" applyNumberFormat="1" applyFont="1" applyBorder="1" applyAlignment="1">
      <alignment horizontal="left" vertical="center"/>
    </xf>
    <xf numFmtId="176" fontId="29" fillId="0" borderId="3" xfId="2" applyNumberFormat="1" applyFont="1" applyBorder="1" applyAlignment="1">
      <alignment horizontal="right" vertical="center"/>
    </xf>
    <xf numFmtId="43" fontId="30" fillId="0" borderId="3" xfId="5" applyFont="1" applyBorder="1" applyAlignment="1">
      <alignment horizontal="center" vertical="center"/>
    </xf>
    <xf numFmtId="14" fontId="30" fillId="0" borderId="3" xfId="21" applyNumberFormat="1" applyFont="1" applyBorder="1" applyAlignment="1">
      <alignment horizontal="left" vertical="center"/>
    </xf>
    <xf numFmtId="43" fontId="30" fillId="0" borderId="3" xfId="21" applyNumberFormat="1" applyFont="1" applyBorder="1" applyAlignment="1">
      <alignment horizontal="center" vertical="center"/>
    </xf>
    <xf numFmtId="43" fontId="30" fillId="0" borderId="3" xfId="5" applyFont="1" applyFill="1" applyBorder="1" applyAlignment="1">
      <alignment horizontal="center" vertical="center"/>
    </xf>
    <xf numFmtId="43" fontId="29" fillId="0" borderId="3" xfId="5" applyFont="1" applyFill="1" applyBorder="1" applyAlignment="1">
      <alignment horizontal="center" vertical="center" wrapText="1"/>
    </xf>
    <xf numFmtId="14" fontId="30" fillId="0" borderId="3" xfId="21" applyNumberFormat="1" applyFont="1" applyBorder="1" applyAlignment="1">
      <alignment horizontal="center" vertical="center"/>
    </xf>
    <xf numFmtId="43" fontId="29" fillId="0" borderId="3" xfId="5" applyFont="1" applyBorder="1" applyAlignment="1">
      <alignment horizontal="left" vertical="center"/>
    </xf>
    <xf numFmtId="43" fontId="29" fillId="0" borderId="3" xfId="5" applyFont="1" applyBorder="1" applyAlignment="1">
      <alignment horizontal="right" vertical="center"/>
    </xf>
    <xf numFmtId="176" fontId="29" fillId="0" borderId="4" xfId="2" applyNumberFormat="1" applyFont="1" applyBorder="1" applyAlignment="1">
      <alignment horizontal="center" vertical="center"/>
    </xf>
    <xf numFmtId="176" fontId="29" fillId="0" borderId="5" xfId="2" applyNumberFormat="1" applyFont="1" applyBorder="1" applyAlignment="1">
      <alignment horizontal="center" vertical="center"/>
    </xf>
    <xf numFmtId="176" fontId="29" fillId="0" borderId="5" xfId="2" applyNumberFormat="1" applyFont="1" applyBorder="1" applyAlignment="1">
      <alignment horizontal="center" vertical="center"/>
    </xf>
    <xf numFmtId="176" fontId="29" fillId="0" borderId="3" xfId="2" applyNumberFormat="1" applyFont="1" applyBorder="1" applyAlignment="1">
      <alignment horizontal="center" vertical="center"/>
    </xf>
    <xf numFmtId="43" fontId="11" fillId="0" borderId="0" xfId="2" applyNumberFormat="1" applyFont="1"/>
    <xf numFmtId="43" fontId="13" fillId="0" borderId="3" xfId="5" applyFont="1" applyBorder="1" applyAlignment="1">
      <alignment vertical="center"/>
    </xf>
    <xf numFmtId="0" fontId="11" fillId="0" borderId="3" xfId="8" applyFont="1" applyBorder="1" applyAlignment="1">
      <alignment horizontal="left" vertical="center"/>
    </xf>
    <xf numFmtId="181" fontId="16" fillId="0" borderId="0" xfId="2" applyNumberFormat="1" applyFont="1"/>
    <xf numFmtId="43" fontId="29" fillId="0" borderId="0" xfId="2" applyNumberFormat="1" applyFont="1"/>
    <xf numFmtId="0" fontId="15" fillId="0" borderId="0" xfId="2" applyFont="1" applyAlignment="1">
      <alignment horizontal="center" vertical="center"/>
    </xf>
    <xf numFmtId="176" fontId="19" fillId="3" borderId="2" xfId="2" applyNumberFormat="1" applyFont="1" applyFill="1" applyBorder="1" applyAlignment="1">
      <alignment horizontal="center" vertical="center"/>
    </xf>
    <xf numFmtId="176" fontId="19" fillId="0" borderId="3" xfId="2" applyNumberFormat="1" applyFont="1" applyBorder="1" applyAlignment="1">
      <alignment horizontal="center" vertical="center"/>
    </xf>
    <xf numFmtId="43" fontId="18" fillId="0" borderId="3" xfId="5" applyFont="1" applyFill="1" applyBorder="1" applyAlignment="1">
      <alignment vertical="center"/>
    </xf>
    <xf numFmtId="43" fontId="18" fillId="0" borderId="3" xfId="5" applyFont="1" applyFill="1" applyBorder="1" applyAlignment="1">
      <alignment horizontal="justify" vertical="center" wrapText="1"/>
    </xf>
    <xf numFmtId="176" fontId="18" fillId="0" borderId="3" xfId="2" applyNumberFormat="1" applyFont="1" applyBorder="1" applyAlignment="1">
      <alignment horizontal="left" vertical="center"/>
    </xf>
    <xf numFmtId="0" fontId="22" fillId="0" borderId="0" xfId="10" applyFont="1" applyAlignment="1">
      <alignment horizontal="center" vertical="center"/>
    </xf>
    <xf numFmtId="0" fontId="22" fillId="0" borderId="0" xfId="10" applyFont="1" applyAlignment="1">
      <alignment horizontal="left" vertical="center"/>
    </xf>
    <xf numFmtId="0" fontId="31" fillId="0" borderId="0" xfId="10" applyFont="1" applyAlignment="1">
      <alignment horizontal="right" vertical="center"/>
    </xf>
    <xf numFmtId="0" fontId="22" fillId="0" borderId="0" xfId="10" applyFont="1" applyAlignment="1">
      <alignment horizontal="right" vertical="center"/>
    </xf>
    <xf numFmtId="176" fontId="20" fillId="3" borderId="1" xfId="10" quotePrefix="1" applyNumberFormat="1" applyFont="1" applyFill="1" applyBorder="1" applyAlignment="1">
      <alignment horizontal="center" vertical="center"/>
    </xf>
    <xf numFmtId="176" fontId="20" fillId="3" borderId="1" xfId="10" applyNumberFormat="1" applyFont="1" applyFill="1" applyBorder="1" applyAlignment="1">
      <alignment horizontal="center" vertical="center"/>
    </xf>
    <xf numFmtId="176" fontId="20" fillId="3" borderId="1" xfId="10" applyNumberFormat="1" applyFont="1" applyFill="1" applyBorder="1" applyAlignment="1">
      <alignment horizontal="center" vertical="center" wrapText="1"/>
    </xf>
    <xf numFmtId="176" fontId="20" fillId="3" borderId="1" xfId="10" quotePrefix="1" applyNumberFormat="1" applyFont="1" applyFill="1" applyBorder="1" applyAlignment="1">
      <alignment horizontal="center" vertical="center" wrapText="1"/>
    </xf>
    <xf numFmtId="176" fontId="20" fillId="3" borderId="2" xfId="10" applyNumberFormat="1" applyFont="1" applyFill="1" applyBorder="1" applyAlignment="1">
      <alignment horizontal="center" vertical="center"/>
    </xf>
    <xf numFmtId="176" fontId="20" fillId="3" borderId="2" xfId="10" applyNumberFormat="1" applyFont="1" applyFill="1" applyBorder="1" applyAlignment="1">
      <alignment horizontal="center" vertical="center" wrapText="1"/>
    </xf>
    <xf numFmtId="177" fontId="20" fillId="0" borderId="3" xfId="10" applyNumberFormat="1" applyFont="1" applyBorder="1" applyAlignment="1">
      <alignment horizontal="center" vertical="center"/>
    </xf>
    <xf numFmtId="0" fontId="20" fillId="0" borderId="3" xfId="8" applyFont="1" applyBorder="1" applyAlignment="1">
      <alignment horizontal="left" vertical="center" wrapText="1" shrinkToFit="1"/>
    </xf>
    <xf numFmtId="43" fontId="20" fillId="0" borderId="3" xfId="5" applyFont="1" applyFill="1" applyBorder="1" applyAlignment="1" applyProtection="1">
      <alignment vertical="center" shrinkToFit="1"/>
      <protection locked="0"/>
    </xf>
    <xf numFmtId="43" fontId="20" fillId="0" borderId="3" xfId="5" applyFont="1" applyFill="1" applyBorder="1" applyAlignment="1">
      <alignment vertical="center"/>
    </xf>
    <xf numFmtId="176" fontId="20" fillId="0" borderId="3" xfId="10" applyNumberFormat="1" applyFont="1" applyBorder="1" applyAlignment="1">
      <alignment vertical="center"/>
    </xf>
    <xf numFmtId="43" fontId="20" fillId="0" borderId="3" xfId="5" applyFont="1" applyBorder="1" applyAlignment="1">
      <alignment vertical="center"/>
    </xf>
    <xf numFmtId="176" fontId="20" fillId="0" borderId="7" xfId="10" applyNumberFormat="1" applyFont="1" applyBorder="1" applyAlignment="1">
      <alignment horizontal="center" vertical="center"/>
    </xf>
    <xf numFmtId="178" fontId="18" fillId="0" borderId="3" xfId="5" applyNumberFormat="1" applyFont="1" applyBorder="1" applyAlignment="1">
      <alignment horizontal="right"/>
    </xf>
    <xf numFmtId="178" fontId="18" fillId="0" borderId="3" xfId="2" applyNumberFormat="1" applyFont="1" applyBorder="1" applyAlignment="1">
      <alignment horizontal="right" vertical="center"/>
    </xf>
    <xf numFmtId="0" fontId="4" fillId="0" borderId="0" xfId="22" applyFont="1" applyAlignment="1">
      <alignment horizontal="center" vertical="center"/>
    </xf>
    <xf numFmtId="0" fontId="16" fillId="0" borderId="0" xfId="22" applyFont="1"/>
    <xf numFmtId="0" fontId="10" fillId="0" borderId="0" xfId="22" applyFont="1" applyAlignment="1">
      <alignment horizontal="center" vertical="center"/>
    </xf>
    <xf numFmtId="0" fontId="32" fillId="0" borderId="0" xfId="22" applyFont="1" applyAlignment="1">
      <alignment horizontal="left" vertical="center"/>
    </xf>
    <xf numFmtId="0" fontId="16" fillId="0" borderId="0" xfId="22" applyFont="1" applyAlignment="1">
      <alignment horizontal="right" vertical="center"/>
    </xf>
    <xf numFmtId="0" fontId="17" fillId="0" borderId="0" xfId="22" applyFont="1" applyAlignment="1">
      <alignment horizontal="right" vertical="center"/>
    </xf>
    <xf numFmtId="176" fontId="18" fillId="3" borderId="1" xfId="22" quotePrefix="1" applyNumberFormat="1" applyFont="1" applyFill="1" applyBorder="1" applyAlignment="1">
      <alignment horizontal="center" vertical="center"/>
    </xf>
    <xf numFmtId="176" fontId="18" fillId="3" borderId="1" xfId="22" applyNumberFormat="1" applyFont="1" applyFill="1" applyBorder="1" applyAlignment="1">
      <alignment horizontal="center" vertical="center"/>
    </xf>
    <xf numFmtId="176" fontId="19" fillId="3" borderId="1" xfId="22" applyNumberFormat="1" applyFont="1" applyFill="1" applyBorder="1" applyAlignment="1">
      <alignment horizontal="center" vertical="center"/>
    </xf>
    <xf numFmtId="176" fontId="18" fillId="3" borderId="1" xfId="22" applyNumberFormat="1" applyFont="1" applyFill="1" applyBorder="1" applyAlignment="1">
      <alignment horizontal="center" vertical="center" wrapText="1"/>
    </xf>
    <xf numFmtId="176" fontId="18" fillId="3" borderId="1" xfId="22" quotePrefix="1" applyNumberFormat="1" applyFont="1" applyFill="1" applyBorder="1" applyAlignment="1">
      <alignment horizontal="center" vertical="center" wrapText="1"/>
    </xf>
    <xf numFmtId="176" fontId="18" fillId="3" borderId="2" xfId="22" applyNumberFormat="1" applyFont="1" applyFill="1" applyBorder="1" applyAlignment="1">
      <alignment horizontal="center" vertical="center"/>
    </xf>
    <xf numFmtId="0" fontId="16" fillId="0" borderId="2" xfId="22" applyFont="1" applyBorder="1" applyAlignment="1">
      <alignment horizontal="center" vertical="center"/>
    </xf>
    <xf numFmtId="176" fontId="18" fillId="3" borderId="2" xfId="22" applyNumberFormat="1" applyFont="1" applyFill="1" applyBorder="1" applyAlignment="1">
      <alignment horizontal="center" vertical="center" wrapText="1"/>
    </xf>
    <xf numFmtId="177" fontId="11" fillId="0" borderId="3" xfId="22" applyNumberFormat="1" applyFont="1" applyBorder="1" applyAlignment="1">
      <alignment horizontal="center" vertical="center"/>
    </xf>
    <xf numFmtId="14" fontId="10" fillId="0" borderId="3" xfId="23" applyNumberFormat="1" applyFont="1" applyBorder="1" applyAlignment="1">
      <alignment horizontal="center" vertical="center"/>
    </xf>
    <xf numFmtId="49" fontId="11" fillId="0" borderId="3" xfId="22" applyNumberFormat="1" applyFont="1" applyBorder="1"/>
    <xf numFmtId="176" fontId="11" fillId="0" borderId="3" xfId="22" applyNumberFormat="1" applyFont="1" applyBorder="1" applyAlignment="1">
      <alignment horizontal="right" vertical="center"/>
    </xf>
    <xf numFmtId="176" fontId="16" fillId="0" borderId="3" xfId="22" applyNumberFormat="1" applyFont="1" applyBorder="1" applyAlignment="1">
      <alignment horizontal="left" vertical="center"/>
    </xf>
    <xf numFmtId="43" fontId="16" fillId="0" borderId="0" xfId="22" applyNumberFormat="1" applyFont="1"/>
    <xf numFmtId="176" fontId="6" fillId="0" borderId="3" xfId="22" applyNumberFormat="1" applyFont="1" applyBorder="1" applyAlignment="1">
      <alignment horizontal="right" vertical="center"/>
    </xf>
    <xf numFmtId="176" fontId="16" fillId="0" borderId="3" xfId="22" applyNumberFormat="1" applyFont="1" applyBorder="1" applyAlignment="1">
      <alignment horizontal="center" vertical="center"/>
    </xf>
    <xf numFmtId="176" fontId="6" fillId="0" borderId="3" xfId="22" applyNumberFormat="1" applyFont="1" applyBorder="1" applyAlignment="1">
      <alignment horizontal="left" vertical="center"/>
    </xf>
    <xf numFmtId="176" fontId="16" fillId="0" borderId="3" xfId="22" applyNumberFormat="1" applyFont="1" applyBorder="1" applyAlignment="1">
      <alignment horizontal="right" vertical="center"/>
    </xf>
    <xf numFmtId="176" fontId="16" fillId="0" borderId="4" xfId="22" applyNumberFormat="1" applyFont="1" applyBorder="1" applyAlignment="1">
      <alignment horizontal="center" vertical="center"/>
    </xf>
    <xf numFmtId="176" fontId="16" fillId="0" borderId="5" xfId="22" applyNumberFormat="1" applyFont="1" applyBorder="1" applyAlignment="1">
      <alignment horizontal="center" vertical="center"/>
    </xf>
    <xf numFmtId="178" fontId="18" fillId="0" borderId="4" xfId="22" applyNumberFormat="1" applyFont="1" applyBorder="1" applyAlignment="1">
      <alignment vertical="center"/>
    </xf>
    <xf numFmtId="178" fontId="11" fillId="0" borderId="4" xfId="22" applyNumberFormat="1" applyFont="1" applyBorder="1" applyAlignment="1">
      <alignment vertical="center"/>
    </xf>
    <xf numFmtId="0" fontId="3" fillId="0" borderId="0" xfId="22"/>
    <xf numFmtId="0" fontId="17" fillId="0" borderId="0" xfId="22" applyFont="1" applyAlignment="1">
      <alignment horizontal="left" vertical="center"/>
    </xf>
    <xf numFmtId="43" fontId="3" fillId="0" borderId="0" xfId="22" applyNumberFormat="1"/>
    <xf numFmtId="0" fontId="16" fillId="0" borderId="0" xfId="22" applyFont="1" applyAlignment="1">
      <alignment horizontal="left" vertical="center"/>
    </xf>
    <xf numFmtId="43" fontId="16" fillId="0" borderId="0" xfId="5" applyFont="1" applyAlignment="1">
      <alignment horizontal="right" vertical="center"/>
    </xf>
    <xf numFmtId="43" fontId="18" fillId="3" borderId="1" xfId="5" applyFont="1" applyFill="1" applyBorder="1" applyAlignment="1">
      <alignment horizontal="center" vertical="center"/>
    </xf>
    <xf numFmtId="43" fontId="18" fillId="3" borderId="1" xfId="5" applyFont="1" applyFill="1" applyBorder="1" applyAlignment="1">
      <alignment horizontal="center" vertical="center" wrapText="1"/>
    </xf>
    <xf numFmtId="43" fontId="18" fillId="3" borderId="2" xfId="5" applyFont="1" applyFill="1" applyBorder="1" applyAlignment="1">
      <alignment horizontal="center" vertical="center"/>
    </xf>
    <xf numFmtId="43" fontId="18" fillId="3" borderId="2" xfId="5" applyFont="1" applyFill="1" applyBorder="1" applyAlignment="1">
      <alignment horizontal="center" vertical="center" wrapText="1"/>
    </xf>
    <xf numFmtId="177" fontId="20" fillId="0" borderId="3" xfId="22" applyNumberFormat="1" applyFont="1" applyBorder="1" applyAlignment="1">
      <alignment horizontal="center" vertical="center"/>
    </xf>
    <xf numFmtId="0" fontId="22" fillId="0" borderId="3" xfId="22" applyFont="1" applyBorder="1" applyAlignment="1">
      <alignment horizontal="left" vertical="center"/>
    </xf>
    <xf numFmtId="0" fontId="20" fillId="0" borderId="3" xfId="24" applyFont="1" applyBorder="1" applyAlignment="1">
      <alignment vertical="center"/>
    </xf>
    <xf numFmtId="176" fontId="20" fillId="0" borderId="3" xfId="22" applyNumberFormat="1" applyFont="1" applyBorder="1" applyAlignment="1">
      <alignment horizontal="center" vertical="center"/>
    </xf>
    <xf numFmtId="43" fontId="16" fillId="0" borderId="0" xfId="5" applyFont="1"/>
    <xf numFmtId="176" fontId="20" fillId="0" borderId="3" xfId="22" applyNumberFormat="1" applyFont="1" applyBorder="1" applyAlignment="1">
      <alignment horizontal="left" vertical="center"/>
    </xf>
    <xf numFmtId="176" fontId="20" fillId="0" borderId="4" xfId="22" applyNumberFormat="1" applyFont="1" applyBorder="1" applyAlignment="1">
      <alignment horizontal="center" vertical="center"/>
    </xf>
    <xf numFmtId="176" fontId="20" fillId="0" borderId="5" xfId="22" applyNumberFormat="1" applyFont="1" applyBorder="1" applyAlignment="1">
      <alignment horizontal="center" vertical="center"/>
    </xf>
    <xf numFmtId="176" fontId="20" fillId="0" borderId="5" xfId="22" applyNumberFormat="1" applyFont="1" applyBorder="1" applyAlignment="1">
      <alignment horizontal="left" vertical="center"/>
    </xf>
    <xf numFmtId="0" fontId="16" fillId="0" borderId="0" xfId="22" applyFont="1" applyAlignment="1">
      <alignment horizontal="left"/>
    </xf>
    <xf numFmtId="43" fontId="18" fillId="0" borderId="0" xfId="5" applyFont="1"/>
    <xf numFmtId="43" fontId="13" fillId="0" borderId="0" xfId="25" applyFont="1">
      <alignment vertical="center"/>
    </xf>
    <xf numFmtId="0" fontId="4" fillId="0" borderId="0" xfId="24" applyFont="1" applyAlignment="1">
      <alignment horizontal="center" vertical="center"/>
    </xf>
    <xf numFmtId="0" fontId="16" fillId="0" borderId="0" xfId="24" applyFont="1"/>
    <xf numFmtId="0" fontId="10" fillId="0" borderId="0" xfId="24" applyFont="1" applyAlignment="1">
      <alignment horizontal="center" vertical="center"/>
    </xf>
    <xf numFmtId="0" fontId="17" fillId="0" borderId="0" xfId="24" applyFont="1" applyAlignment="1">
      <alignment horizontal="left" vertical="center"/>
    </xf>
    <xf numFmtId="0" fontId="16" fillId="0" borderId="0" xfId="24" applyFont="1" applyAlignment="1">
      <alignment horizontal="right" vertical="center"/>
    </xf>
    <xf numFmtId="0" fontId="16" fillId="0" borderId="0" xfId="24" applyFont="1" applyAlignment="1">
      <alignment horizontal="center" vertical="center"/>
    </xf>
    <xf numFmtId="0" fontId="16" fillId="0" borderId="0" xfId="24" applyFont="1" applyAlignment="1">
      <alignment horizontal="left" vertical="center"/>
    </xf>
    <xf numFmtId="0" fontId="17" fillId="0" borderId="0" xfId="24" applyFont="1" applyAlignment="1">
      <alignment horizontal="right" vertical="center"/>
    </xf>
    <xf numFmtId="176" fontId="18" fillId="3" borderId="3" xfId="24" quotePrefix="1" applyNumberFormat="1" applyFont="1" applyFill="1" applyBorder="1" applyAlignment="1">
      <alignment horizontal="center" vertical="center"/>
    </xf>
    <xf numFmtId="176" fontId="18" fillId="3" borderId="3" xfId="24" applyNumberFormat="1" applyFont="1" applyFill="1" applyBorder="1" applyAlignment="1">
      <alignment horizontal="center" vertical="center"/>
    </xf>
    <xf numFmtId="176" fontId="19" fillId="3" borderId="3" xfId="24" applyNumberFormat="1" applyFont="1" applyFill="1" applyBorder="1" applyAlignment="1">
      <alignment horizontal="center" vertical="center"/>
    </xf>
    <xf numFmtId="176" fontId="18" fillId="3" borderId="3" xfId="24" applyNumberFormat="1" applyFont="1" applyFill="1" applyBorder="1" applyAlignment="1">
      <alignment horizontal="center" vertical="center" wrapText="1"/>
    </xf>
    <xf numFmtId="176" fontId="18" fillId="3" borderId="3" xfId="24" quotePrefix="1" applyNumberFormat="1" applyFont="1" applyFill="1" applyBorder="1" applyAlignment="1">
      <alignment horizontal="center" vertical="center" wrapText="1"/>
    </xf>
    <xf numFmtId="0" fontId="19" fillId="0" borderId="3" xfId="24" applyFont="1" applyBorder="1" applyAlignment="1">
      <alignment horizontal="center" vertical="center"/>
    </xf>
    <xf numFmtId="0" fontId="19" fillId="0" borderId="3" xfId="24" applyFont="1" applyBorder="1" applyAlignment="1">
      <alignment vertical="center"/>
    </xf>
    <xf numFmtId="49" fontId="19" fillId="0" borderId="3" xfId="24" applyNumberFormat="1" applyFont="1" applyBorder="1" applyAlignment="1">
      <alignment horizontal="left" indent="1"/>
    </xf>
    <xf numFmtId="43" fontId="22" fillId="0" borderId="3" xfId="5" applyFont="1" applyFill="1" applyBorder="1" applyAlignment="1">
      <alignment horizontal="left" vertical="center"/>
    </xf>
    <xf numFmtId="176" fontId="20" fillId="0" borderId="3" xfId="24" applyNumberFormat="1" applyFont="1" applyBorder="1" applyAlignment="1">
      <alignment horizontal="left" vertical="center"/>
    </xf>
    <xf numFmtId="43" fontId="16" fillId="0" borderId="0" xfId="24" applyNumberFormat="1" applyFont="1"/>
    <xf numFmtId="177" fontId="20" fillId="0" borderId="3" xfId="24" applyNumberFormat="1" applyFont="1" applyBorder="1" applyAlignment="1">
      <alignment horizontal="center" vertical="center"/>
    </xf>
    <xf numFmtId="0" fontId="27" fillId="0" borderId="3" xfId="3" applyFont="1" applyBorder="1" applyAlignment="1">
      <alignment vertical="center"/>
    </xf>
    <xf numFmtId="43" fontId="20" fillId="0" borderId="3" xfId="5" applyFont="1" applyFill="1" applyBorder="1" applyAlignment="1">
      <alignment horizontal="center" vertical="center"/>
    </xf>
    <xf numFmtId="180" fontId="22" fillId="0" borderId="3" xfId="24" applyNumberFormat="1" applyFont="1" applyBorder="1" applyAlignment="1">
      <alignment horizontal="left" vertical="center" wrapText="1"/>
    </xf>
    <xf numFmtId="176" fontId="20" fillId="0" borderId="3" xfId="24" applyNumberFormat="1" applyFont="1" applyBorder="1" applyAlignment="1">
      <alignment horizontal="center" vertical="center"/>
    </xf>
    <xf numFmtId="176" fontId="20" fillId="0" borderId="3" xfId="24" applyNumberFormat="1" applyFont="1" applyBorder="1" applyAlignment="1">
      <alignment horizontal="center" vertical="center"/>
    </xf>
    <xf numFmtId="43" fontId="20" fillId="0" borderId="3" xfId="5" applyFont="1" applyBorder="1" applyAlignment="1">
      <alignment horizontal="center" vertical="center"/>
    </xf>
    <xf numFmtId="43" fontId="20" fillId="0" borderId="3" xfId="5" applyFont="1" applyBorder="1" applyAlignment="1">
      <alignment horizontal="left" vertical="center"/>
    </xf>
    <xf numFmtId="0" fontId="16" fillId="0" borderId="0" xfId="24" applyFont="1" applyAlignment="1">
      <alignment horizontal="center"/>
    </xf>
    <xf numFmtId="0" fontId="16" fillId="0" borderId="0" xfId="24" applyFont="1" applyAlignment="1">
      <alignment horizontal="left"/>
    </xf>
    <xf numFmtId="43" fontId="18" fillId="0" borderId="0" xfId="24" applyNumberFormat="1" applyFont="1"/>
    <xf numFmtId="0" fontId="16" fillId="0" borderId="0" xfId="24" applyFont="1" applyAlignment="1">
      <alignment vertical="center"/>
    </xf>
    <xf numFmtId="176" fontId="18" fillId="3" borderId="1" xfId="24" quotePrefix="1" applyNumberFormat="1" applyFont="1" applyFill="1" applyBorder="1" applyAlignment="1">
      <alignment horizontal="center" vertical="center"/>
    </xf>
    <xf numFmtId="176" fontId="18" fillId="3" borderId="1" xfId="24" applyNumberFormat="1" applyFont="1" applyFill="1" applyBorder="1" applyAlignment="1">
      <alignment horizontal="center" vertical="center"/>
    </xf>
    <xf numFmtId="176" fontId="18" fillId="3" borderId="1" xfId="24" applyNumberFormat="1" applyFont="1" applyFill="1" applyBorder="1" applyAlignment="1">
      <alignment horizontal="center" vertical="center" wrapText="1"/>
    </xf>
    <xf numFmtId="176" fontId="18" fillId="3" borderId="1" xfId="24" quotePrefix="1" applyNumberFormat="1" applyFont="1" applyFill="1" applyBorder="1" applyAlignment="1">
      <alignment horizontal="center" vertical="center" wrapText="1"/>
    </xf>
    <xf numFmtId="176" fontId="18" fillId="3" borderId="2" xfId="24" applyNumberFormat="1" applyFont="1" applyFill="1" applyBorder="1" applyAlignment="1">
      <alignment horizontal="center" vertical="center"/>
    </xf>
    <xf numFmtId="176" fontId="18" fillId="3" borderId="2" xfId="24" applyNumberFormat="1" applyFont="1" applyFill="1" applyBorder="1" applyAlignment="1">
      <alignment horizontal="center" vertical="center" wrapText="1"/>
    </xf>
    <xf numFmtId="43" fontId="20" fillId="0" borderId="3" xfId="5" applyFont="1" applyBorder="1" applyAlignment="1">
      <alignment horizontal="left" vertical="center" wrapText="1"/>
    </xf>
    <xf numFmtId="43" fontId="20" fillId="0" borderId="3" xfId="5" applyFont="1" applyFill="1" applyBorder="1" applyAlignment="1">
      <alignment horizontal="right" vertical="center" wrapText="1"/>
    </xf>
    <xf numFmtId="177" fontId="20" fillId="6" borderId="3" xfId="24" applyNumberFormat="1" applyFont="1" applyFill="1" applyBorder="1" applyAlignment="1">
      <alignment horizontal="center" vertical="center"/>
    </xf>
    <xf numFmtId="43" fontId="20" fillId="6" borderId="3" xfId="5" applyFont="1" applyFill="1" applyBorder="1" applyAlignment="1">
      <alignment horizontal="left" vertical="center" wrapText="1"/>
    </xf>
    <xf numFmtId="43" fontId="20" fillId="6" borderId="3" xfId="5" applyFont="1" applyFill="1" applyBorder="1" applyAlignment="1">
      <alignment horizontal="right" vertical="center" wrapText="1"/>
    </xf>
    <xf numFmtId="176" fontId="20" fillId="6" borderId="3" xfId="24" applyNumberFormat="1" applyFont="1" applyFill="1" applyBorder="1" applyAlignment="1">
      <alignment horizontal="left" vertical="center"/>
    </xf>
    <xf numFmtId="0" fontId="20" fillId="0" borderId="3" xfId="24" applyFont="1" applyBorder="1" applyAlignment="1">
      <alignment horizontal="center" vertical="center"/>
    </xf>
    <xf numFmtId="176" fontId="20" fillId="0" borderId="4" xfId="24" applyNumberFormat="1" applyFont="1" applyBorder="1" applyAlignment="1">
      <alignment horizontal="center" vertical="center"/>
    </xf>
    <xf numFmtId="176" fontId="20" fillId="0" borderId="5" xfId="24" applyNumberFormat="1" applyFont="1" applyBorder="1" applyAlignment="1">
      <alignment horizontal="center" vertical="center"/>
    </xf>
    <xf numFmtId="43" fontId="29" fillId="0" borderId="0" xfId="24" applyNumberFormat="1" applyFont="1" applyAlignment="1">
      <alignment vertical="center"/>
    </xf>
    <xf numFmtId="0" fontId="6" fillId="0" borderId="0" xfId="24" applyFont="1" applyAlignment="1">
      <alignment vertical="center"/>
    </xf>
    <xf numFmtId="0" fontId="10" fillId="0" borderId="0" xfId="24" applyFont="1" applyAlignment="1">
      <alignment horizontal="left" vertical="center"/>
    </xf>
    <xf numFmtId="0" fontId="6" fillId="0" borderId="0" xfId="24" applyFont="1" applyAlignment="1">
      <alignment horizontal="right" vertical="center"/>
    </xf>
    <xf numFmtId="0" fontId="10" fillId="0" borderId="0" xfId="24" applyFont="1" applyAlignment="1">
      <alignment horizontal="right" vertical="center"/>
    </xf>
    <xf numFmtId="176" fontId="11" fillId="3" borderId="1" xfId="24" quotePrefix="1" applyNumberFormat="1" applyFont="1" applyFill="1" applyBorder="1" applyAlignment="1">
      <alignment horizontal="center" vertical="center"/>
    </xf>
    <xf numFmtId="176" fontId="11" fillId="3" borderId="1" xfId="24" applyNumberFormat="1" applyFont="1" applyFill="1" applyBorder="1" applyAlignment="1">
      <alignment horizontal="center" vertical="center"/>
    </xf>
    <xf numFmtId="176" fontId="11" fillId="3" borderId="1" xfId="24" applyNumberFormat="1" applyFont="1" applyFill="1" applyBorder="1" applyAlignment="1">
      <alignment horizontal="center" vertical="center" wrapText="1"/>
    </xf>
    <xf numFmtId="176" fontId="11" fillId="3" borderId="1" xfId="24" quotePrefix="1" applyNumberFormat="1" applyFont="1" applyFill="1" applyBorder="1" applyAlignment="1">
      <alignment horizontal="center" vertical="center" wrapText="1"/>
    </xf>
    <xf numFmtId="176" fontId="11" fillId="3" borderId="2" xfId="24" applyNumberFormat="1" applyFont="1" applyFill="1" applyBorder="1" applyAlignment="1">
      <alignment horizontal="center" vertical="center"/>
    </xf>
    <xf numFmtId="176" fontId="11" fillId="3" borderId="2" xfId="24" applyNumberFormat="1" applyFont="1" applyFill="1" applyBorder="1" applyAlignment="1">
      <alignment horizontal="center" vertical="center" wrapText="1"/>
    </xf>
    <xf numFmtId="177" fontId="11" fillId="0" borderId="3" xfId="24" applyNumberFormat="1" applyFont="1" applyBorder="1" applyAlignment="1">
      <alignment horizontal="center" vertical="center"/>
    </xf>
    <xf numFmtId="0" fontId="11" fillId="0" borderId="3" xfId="24" applyFont="1" applyBorder="1" applyAlignment="1">
      <alignment vertical="center"/>
    </xf>
    <xf numFmtId="43" fontId="11" fillId="0" borderId="3" xfId="5" applyFont="1" applyFill="1" applyBorder="1" applyAlignment="1">
      <alignment horizontal="center" vertical="center"/>
    </xf>
    <xf numFmtId="176" fontId="33" fillId="0" borderId="3" xfId="24" applyNumberFormat="1" applyFont="1" applyBorder="1" applyAlignment="1">
      <alignment horizontal="left" vertical="center"/>
    </xf>
    <xf numFmtId="43" fontId="6" fillId="0" borderId="0" xfId="24" applyNumberFormat="1" applyFont="1" applyAlignment="1">
      <alignment vertical="center"/>
    </xf>
    <xf numFmtId="176" fontId="6" fillId="0" borderId="3" xfId="24" applyNumberFormat="1" applyFont="1" applyBorder="1" applyAlignment="1">
      <alignment horizontal="left" vertical="center"/>
    </xf>
    <xf numFmtId="176" fontId="11" fillId="0" borderId="4" xfId="24" applyNumberFormat="1" applyFont="1" applyBorder="1" applyAlignment="1">
      <alignment horizontal="center" vertical="center"/>
    </xf>
    <xf numFmtId="176" fontId="11" fillId="0" borderId="5" xfId="24" applyNumberFormat="1" applyFont="1" applyBorder="1" applyAlignment="1">
      <alignment horizontal="center" vertical="center"/>
    </xf>
    <xf numFmtId="176" fontId="6" fillId="0" borderId="3" xfId="24" applyNumberFormat="1" applyFont="1" applyBorder="1" applyAlignment="1">
      <alignment horizontal="center" vertical="center"/>
    </xf>
    <xf numFmtId="0" fontId="3" fillId="0" borderId="0" xfId="24"/>
    <xf numFmtId="0" fontId="6" fillId="0" borderId="0" xfId="24" applyFont="1" applyAlignment="1">
      <alignment horizontal="left" vertical="center"/>
    </xf>
    <xf numFmtId="180" fontId="20" fillId="0" borderId="3" xfId="24" applyNumberFormat="1" applyFont="1" applyBorder="1" applyAlignment="1">
      <alignment horizontal="left" vertical="center" wrapText="1"/>
    </xf>
    <xf numFmtId="182" fontId="20" fillId="0" borderId="3" xfId="7" applyNumberFormat="1" applyFont="1" applyFill="1" applyBorder="1" applyAlignment="1">
      <alignment horizontal="left" vertical="center" wrapText="1"/>
    </xf>
    <xf numFmtId="182" fontId="20" fillId="0" borderId="3" xfId="7" applyNumberFormat="1" applyFont="1" applyFill="1" applyBorder="1" applyAlignment="1">
      <alignment horizontal="center" vertical="center" wrapText="1"/>
    </xf>
    <xf numFmtId="176" fontId="20" fillId="0" borderId="5" xfId="24" applyNumberFormat="1" applyFont="1" applyBorder="1" applyAlignment="1">
      <alignment horizontal="left" vertical="center"/>
    </xf>
    <xf numFmtId="0" fontId="3" fillId="0" borderId="0" xfId="12"/>
    <xf numFmtId="0" fontId="10" fillId="0" borderId="0" xfId="12" applyFont="1" applyAlignment="1">
      <alignment horizontal="left" vertical="center"/>
    </xf>
    <xf numFmtId="0" fontId="6" fillId="0" borderId="0" xfId="12" applyFont="1" applyAlignment="1">
      <alignment horizontal="right" vertical="center"/>
    </xf>
    <xf numFmtId="0" fontId="6" fillId="0" borderId="0" xfId="12" applyFont="1" applyAlignment="1">
      <alignment horizontal="left" vertical="center"/>
    </xf>
    <xf numFmtId="0" fontId="10" fillId="0" borderId="0" xfId="12" applyFont="1" applyAlignment="1">
      <alignment horizontal="right" vertical="center"/>
    </xf>
    <xf numFmtId="176" fontId="11" fillId="3" borderId="1" xfId="12" quotePrefix="1" applyNumberFormat="1" applyFont="1" applyFill="1" applyBorder="1" applyAlignment="1">
      <alignment horizontal="center" vertical="center"/>
    </xf>
    <xf numFmtId="176" fontId="11" fillId="3" borderId="1" xfId="12" applyNumberFormat="1" applyFont="1" applyFill="1" applyBorder="1" applyAlignment="1">
      <alignment horizontal="center" vertical="center"/>
    </xf>
    <xf numFmtId="176" fontId="11" fillId="3" borderId="1" xfId="12" applyNumberFormat="1" applyFont="1" applyFill="1" applyBorder="1" applyAlignment="1">
      <alignment horizontal="center" vertical="center" wrapText="1"/>
    </xf>
    <xf numFmtId="176" fontId="11" fillId="3" borderId="1" xfId="12" quotePrefix="1" applyNumberFormat="1" applyFont="1" applyFill="1" applyBorder="1" applyAlignment="1">
      <alignment horizontal="center" vertical="center" wrapText="1"/>
    </xf>
    <xf numFmtId="176" fontId="11" fillId="3" borderId="2" xfId="12" applyNumberFormat="1" applyFont="1" applyFill="1" applyBorder="1" applyAlignment="1">
      <alignment horizontal="center" vertical="center"/>
    </xf>
    <xf numFmtId="176" fontId="11" fillId="3" borderId="2" xfId="12" applyNumberFormat="1" applyFont="1" applyFill="1" applyBorder="1" applyAlignment="1">
      <alignment horizontal="center" vertical="center" wrapText="1"/>
    </xf>
    <xf numFmtId="180" fontId="20" fillId="0" borderId="3" xfId="12" applyNumberFormat="1" applyFont="1" applyBorder="1" applyAlignment="1">
      <alignment horizontal="left" vertical="center" wrapText="1"/>
    </xf>
    <xf numFmtId="176" fontId="20" fillId="0" borderId="4" xfId="12" applyNumberFormat="1" applyFont="1" applyBorder="1" applyAlignment="1">
      <alignment horizontal="center" vertical="center"/>
    </xf>
    <xf numFmtId="176" fontId="20" fillId="0" borderId="5" xfId="12" applyNumberFormat="1" applyFont="1" applyBorder="1" applyAlignment="1">
      <alignment horizontal="center" vertical="center"/>
    </xf>
    <xf numFmtId="176" fontId="20" fillId="0" borderId="3" xfId="12" applyNumberFormat="1" applyFont="1" applyBorder="1" applyAlignment="1">
      <alignment horizontal="center" vertical="center"/>
    </xf>
    <xf numFmtId="0" fontId="6" fillId="0" borderId="0" xfId="12" applyFont="1"/>
    <xf numFmtId="0" fontId="19" fillId="0" borderId="3" xfId="27" applyFont="1" applyBorder="1" applyAlignment="1">
      <alignment vertical="center"/>
    </xf>
    <xf numFmtId="43" fontId="19" fillId="0" borderId="3" xfId="5" applyFont="1" applyBorder="1" applyAlignment="1">
      <alignment vertical="center"/>
    </xf>
    <xf numFmtId="43" fontId="6" fillId="0" borderId="0" xfId="12" applyNumberFormat="1" applyFont="1"/>
    <xf numFmtId="176" fontId="20" fillId="0" borderId="3" xfId="12" applyNumberFormat="1" applyFont="1" applyBorder="1" applyAlignment="1">
      <alignment horizontal="right" vertical="center"/>
    </xf>
    <xf numFmtId="0" fontId="6" fillId="0" borderId="0" xfId="12" applyFont="1" applyAlignment="1">
      <alignment horizontal="left"/>
    </xf>
    <xf numFmtId="43" fontId="11" fillId="0" borderId="0" xfId="12" applyNumberFormat="1" applyFont="1"/>
    <xf numFmtId="182" fontId="6" fillId="0" borderId="0" xfId="12" applyNumberFormat="1" applyFont="1"/>
    <xf numFmtId="0" fontId="32" fillId="0" borderId="0" xfId="12" applyFont="1" applyAlignment="1">
      <alignment horizontal="left" vertical="center"/>
    </xf>
    <xf numFmtId="176" fontId="19" fillId="3" borderId="1" xfId="12" applyNumberFormat="1" applyFont="1" applyFill="1" applyBorder="1" applyAlignment="1">
      <alignment horizontal="center" vertical="center"/>
    </xf>
    <xf numFmtId="0" fontId="16" fillId="0" borderId="2" xfId="12" applyFont="1" applyBorder="1" applyAlignment="1">
      <alignment horizontal="center" vertical="center"/>
    </xf>
    <xf numFmtId="177" fontId="11" fillId="0" borderId="3" xfId="12" applyNumberFormat="1" applyFont="1" applyBorder="1" applyAlignment="1">
      <alignment horizontal="center" vertical="center"/>
    </xf>
    <xf numFmtId="49" fontId="11" fillId="0" borderId="3" xfId="12" applyNumberFormat="1" applyFont="1" applyBorder="1"/>
    <xf numFmtId="176" fontId="11" fillId="0" borderId="3" xfId="12" applyNumberFormat="1" applyFont="1" applyBorder="1" applyAlignment="1">
      <alignment horizontal="right" vertical="center"/>
    </xf>
    <xf numFmtId="176" fontId="16" fillId="0" borderId="3" xfId="12" applyNumberFormat="1" applyFont="1" applyBorder="1" applyAlignment="1">
      <alignment horizontal="left" vertical="center"/>
    </xf>
    <xf numFmtId="176" fontId="6" fillId="0" borderId="3" xfId="12" applyNumberFormat="1" applyFont="1" applyBorder="1" applyAlignment="1">
      <alignment horizontal="right" vertical="center"/>
    </xf>
    <xf numFmtId="176" fontId="16" fillId="0" borderId="3" xfId="12" applyNumberFormat="1" applyFont="1" applyBorder="1" applyAlignment="1">
      <alignment horizontal="center" vertical="center"/>
    </xf>
    <xf numFmtId="176" fontId="6" fillId="0" borderId="3" xfId="12" applyNumberFormat="1" applyFont="1" applyBorder="1" applyAlignment="1">
      <alignment horizontal="left" vertical="center"/>
    </xf>
    <xf numFmtId="176" fontId="16" fillId="0" borderId="3" xfId="12" applyNumberFormat="1" applyFont="1" applyBorder="1" applyAlignment="1">
      <alignment horizontal="right" vertical="center"/>
    </xf>
    <xf numFmtId="176" fontId="16" fillId="0" borderId="4" xfId="12" applyNumberFormat="1" applyFont="1" applyBorder="1" applyAlignment="1">
      <alignment horizontal="center" vertical="center"/>
    </xf>
    <xf numFmtId="176" fontId="16" fillId="0" borderId="5" xfId="12" applyNumberFormat="1" applyFont="1" applyBorder="1" applyAlignment="1">
      <alignment horizontal="center" vertical="center"/>
    </xf>
    <xf numFmtId="178" fontId="18" fillId="0" borderId="4" xfId="12" applyNumberFormat="1" applyFont="1" applyBorder="1" applyAlignment="1">
      <alignment vertical="center"/>
    </xf>
    <xf numFmtId="178" fontId="11" fillId="0" borderId="4" xfId="12" applyNumberFormat="1" applyFont="1" applyBorder="1" applyAlignment="1">
      <alignment vertical="center"/>
    </xf>
    <xf numFmtId="43" fontId="13" fillId="0" borderId="3" xfId="26" applyFont="1" applyBorder="1" applyAlignment="1">
      <alignment vertical="center" wrapText="1"/>
    </xf>
    <xf numFmtId="0" fontId="19" fillId="0" borderId="3" xfId="27" applyFont="1" applyBorder="1" applyAlignment="1">
      <alignment vertical="center" wrapText="1"/>
    </xf>
    <xf numFmtId="43" fontId="6" fillId="0" borderId="0" xfId="5" applyFont="1" applyAlignment="1">
      <alignment horizontal="left"/>
    </xf>
    <xf numFmtId="43" fontId="34" fillId="0" borderId="0" xfId="12" applyNumberFormat="1" applyFont="1"/>
    <xf numFmtId="177" fontId="11" fillId="0" borderId="1" xfId="12" applyNumberFormat="1" applyFont="1" applyBorder="1" applyAlignment="1">
      <alignment horizontal="center" vertical="center"/>
    </xf>
    <xf numFmtId="0" fontId="13" fillId="0" borderId="3" xfId="12" applyFont="1" applyBorder="1" applyAlignment="1">
      <alignment vertical="center"/>
    </xf>
    <xf numFmtId="180" fontId="11" fillId="0" borderId="3" xfId="12" applyNumberFormat="1" applyFont="1" applyBorder="1" applyAlignment="1">
      <alignment horizontal="left" vertical="center" wrapText="1"/>
    </xf>
    <xf numFmtId="182" fontId="11" fillId="0" borderId="3" xfId="29" applyNumberFormat="1" applyFont="1" applyFill="1" applyBorder="1" applyAlignment="1">
      <alignment horizontal="left" vertical="center" wrapText="1"/>
    </xf>
    <xf numFmtId="182" fontId="11" fillId="0" borderId="3" xfId="29" applyNumberFormat="1" applyFont="1" applyFill="1" applyBorder="1" applyAlignment="1">
      <alignment horizontal="center" vertical="center" wrapText="1"/>
    </xf>
    <xf numFmtId="43" fontId="11" fillId="0" borderId="3" xfId="14" applyFont="1" applyFill="1" applyBorder="1" applyAlignment="1">
      <alignment horizontal="justify" vertical="center" wrapText="1"/>
    </xf>
    <xf numFmtId="43" fontId="11" fillId="0" borderId="3" xfId="14" applyFont="1" applyBorder="1" applyAlignment="1">
      <alignment horizontal="left" vertical="center"/>
    </xf>
    <xf numFmtId="176" fontId="11" fillId="0" borderId="4" xfId="12" applyNumberFormat="1" applyFont="1" applyBorder="1" applyAlignment="1">
      <alignment horizontal="center" vertical="center"/>
    </xf>
    <xf numFmtId="176" fontId="11" fillId="0" borderId="5" xfId="12" applyNumberFormat="1" applyFont="1" applyBorder="1" applyAlignment="1">
      <alignment horizontal="center" vertical="center"/>
    </xf>
    <xf numFmtId="176" fontId="6" fillId="0" borderId="5" xfId="12" applyNumberFormat="1" applyFont="1" applyBorder="1" applyAlignment="1">
      <alignment horizontal="left" vertical="center"/>
    </xf>
    <xf numFmtId="176" fontId="6" fillId="0" borderId="3" xfId="12" applyNumberFormat="1" applyFont="1" applyBorder="1" applyAlignment="1">
      <alignment horizontal="center" vertical="center"/>
    </xf>
    <xf numFmtId="176" fontId="19" fillId="3" borderId="2" xfId="12" applyNumberFormat="1" applyFont="1" applyFill="1" applyBorder="1" applyAlignment="1">
      <alignment horizontal="center" vertical="center"/>
    </xf>
    <xf numFmtId="0" fontId="35" fillId="0" borderId="14" xfId="12" applyFont="1" applyBorder="1" applyAlignment="1">
      <alignment horizontal="left" vertical="center" wrapText="1"/>
    </xf>
    <xf numFmtId="14" fontId="20" fillId="0" borderId="3" xfId="12" applyNumberFormat="1" applyFont="1" applyBorder="1" applyAlignment="1">
      <alignment horizontal="center" vertical="center"/>
    </xf>
    <xf numFmtId="43" fontId="20" fillId="0" borderId="4" xfId="5" applyFont="1" applyBorder="1" applyAlignment="1">
      <alignment vertical="center"/>
    </xf>
    <xf numFmtId="176" fontId="20" fillId="0" borderId="4" xfId="12" applyNumberFormat="1" applyFont="1" applyBorder="1" applyAlignment="1">
      <alignment horizontal="center" vertical="center"/>
    </xf>
    <xf numFmtId="0" fontId="10" fillId="0" borderId="0" xfId="12" applyFont="1" applyAlignment="1">
      <alignment vertical="center"/>
    </xf>
    <xf numFmtId="0" fontId="19" fillId="0" borderId="3" xfId="30" applyFont="1" applyBorder="1" applyAlignment="1">
      <alignment vertical="center" wrapText="1"/>
    </xf>
    <xf numFmtId="4" fontId="11" fillId="0" borderId="3" xfId="2" applyNumberFormat="1" applyFont="1" applyBorder="1"/>
    <xf numFmtId="43" fontId="11" fillId="0" borderId="3" xfId="5" applyFont="1" applyBorder="1"/>
    <xf numFmtId="0" fontId="37" fillId="0" borderId="0" xfId="31" applyFont="1" applyAlignment="1">
      <alignment horizontal="center" vertical="center"/>
    </xf>
    <xf numFmtId="0" fontId="1" fillId="0" borderId="0" xfId="32"/>
    <xf numFmtId="31" fontId="8" fillId="0" borderId="0" xfId="31" applyNumberFormat="1" applyFont="1" applyAlignment="1">
      <alignment horizontal="center" vertical="center"/>
    </xf>
    <xf numFmtId="0" fontId="39" fillId="0" borderId="0" xfId="31" applyFont="1" applyAlignment="1">
      <alignment horizontal="center" vertical="center"/>
    </xf>
    <xf numFmtId="14" fontId="39" fillId="0" borderId="0" xfId="31" applyNumberFormat="1" applyFont="1" applyAlignment="1">
      <alignment horizontal="center" vertical="center"/>
    </xf>
    <xf numFmtId="0" fontId="8" fillId="0" borderId="15" xfId="31" applyFont="1" applyBorder="1" applyAlignment="1">
      <alignment vertical="center"/>
    </xf>
    <xf numFmtId="0" fontId="39" fillId="0" borderId="15" xfId="31" applyFont="1" applyBorder="1" applyAlignment="1">
      <alignment vertical="center"/>
    </xf>
    <xf numFmtId="0" fontId="8" fillId="0" borderId="15" xfId="31" applyFont="1" applyBorder="1" applyAlignment="1">
      <alignment horizontal="center" vertical="center"/>
    </xf>
    <xf numFmtId="0" fontId="8" fillId="0" borderId="15" xfId="31" applyFont="1" applyBorder="1" applyAlignment="1">
      <alignment horizontal="left" vertical="center"/>
    </xf>
    <xf numFmtId="0" fontId="8" fillId="0" borderId="15" xfId="31" applyFont="1" applyBorder="1" applyAlignment="1">
      <alignment horizontal="right" vertical="center"/>
    </xf>
    <xf numFmtId="0" fontId="8" fillId="0" borderId="16" xfId="31" applyFont="1" applyBorder="1" applyAlignment="1">
      <alignment horizontal="center" vertical="center"/>
    </xf>
    <xf numFmtId="0" fontId="8" fillId="0" borderId="17" xfId="31" applyFont="1" applyBorder="1" applyAlignment="1">
      <alignment horizontal="center" vertical="center"/>
    </xf>
    <xf numFmtId="178" fontId="19" fillId="0" borderId="3" xfId="32" quotePrefix="1" applyNumberFormat="1" applyFont="1" applyBorder="1" applyAlignment="1">
      <alignment horizontal="center" vertical="center"/>
    </xf>
    <xf numFmtId="178" fontId="19" fillId="0" borderId="18" xfId="32" quotePrefix="1" applyNumberFormat="1" applyFont="1" applyBorder="1" applyAlignment="1">
      <alignment horizontal="center" vertical="center"/>
    </xf>
    <xf numFmtId="0" fontId="8" fillId="0" borderId="19" xfId="31" applyFont="1" applyBorder="1" applyAlignment="1">
      <alignment horizontal="left" vertical="center"/>
    </xf>
    <xf numFmtId="183" fontId="8" fillId="0" borderId="20" xfId="31" applyNumberFormat="1" applyFont="1" applyBorder="1" applyAlignment="1">
      <alignment horizontal="right" vertical="center"/>
    </xf>
    <xf numFmtId="0" fontId="8" fillId="0" borderId="20" xfId="31" applyFont="1" applyBorder="1" applyAlignment="1">
      <alignment horizontal="left" vertical="center"/>
    </xf>
    <xf numFmtId="183" fontId="8" fillId="0" borderId="21" xfId="31" applyNumberFormat="1" applyFont="1" applyBorder="1" applyAlignment="1">
      <alignment horizontal="right" vertical="center"/>
    </xf>
    <xf numFmtId="0" fontId="8" fillId="0" borderId="22" xfId="31" applyFont="1" applyBorder="1" applyAlignment="1">
      <alignment horizontal="left" vertical="center"/>
    </xf>
    <xf numFmtId="183" fontId="8" fillId="0" borderId="23" xfId="31" applyNumberFormat="1" applyFont="1" applyBorder="1" applyAlignment="1">
      <alignment horizontal="right" vertical="center"/>
    </xf>
    <xf numFmtId="0" fontId="8" fillId="0" borderId="23" xfId="31" applyFont="1" applyBorder="1" applyAlignment="1">
      <alignment horizontal="left" vertical="center"/>
    </xf>
    <xf numFmtId="183" fontId="8" fillId="0" borderId="24" xfId="31" applyNumberFormat="1" applyFont="1" applyBorder="1" applyAlignment="1">
      <alignment horizontal="right" vertical="center"/>
    </xf>
    <xf numFmtId="43" fontId="1" fillId="0" borderId="0" xfId="32" applyNumberFormat="1"/>
    <xf numFmtId="0" fontId="8" fillId="0" borderId="22" xfId="31" applyFont="1" applyBorder="1" applyAlignment="1">
      <alignment horizontal="left" vertical="center" wrapText="1"/>
    </xf>
    <xf numFmtId="0" fontId="8" fillId="0" borderId="25" xfId="31" applyFont="1" applyBorder="1" applyAlignment="1">
      <alignment horizontal="left" vertical="center" wrapText="1"/>
    </xf>
    <xf numFmtId="183" fontId="8" fillId="0" borderId="26" xfId="31" applyNumberFormat="1" applyFont="1" applyBorder="1" applyAlignment="1">
      <alignment horizontal="right" vertical="center"/>
    </xf>
    <xf numFmtId="183" fontId="8" fillId="0" borderId="10" xfId="31" applyNumberFormat="1" applyFont="1" applyBorder="1"/>
    <xf numFmtId="183" fontId="8" fillId="0" borderId="27" xfId="31" applyNumberFormat="1" applyFont="1" applyBorder="1"/>
    <xf numFmtId="183" fontId="8" fillId="0" borderId="28" xfId="31" applyNumberFormat="1" applyFont="1" applyBorder="1"/>
    <xf numFmtId="183" fontId="8" fillId="0" borderId="22" xfId="31" applyNumberFormat="1" applyFont="1" applyBorder="1"/>
    <xf numFmtId="43" fontId="0" fillId="0" borderId="0" xfId="33" applyFont="1" applyAlignment="1"/>
    <xf numFmtId="0" fontId="8" fillId="0" borderId="25" xfId="31" applyFont="1" applyBorder="1" applyAlignment="1">
      <alignment vertical="center"/>
    </xf>
    <xf numFmtId="0" fontId="8" fillId="0" borderId="10" xfId="31" applyFont="1" applyBorder="1" applyAlignment="1">
      <alignment vertical="center"/>
    </xf>
    <xf numFmtId="0" fontId="8" fillId="0" borderId="29" xfId="31" applyFont="1" applyBorder="1" applyAlignment="1">
      <alignment horizontal="left" vertical="center"/>
    </xf>
    <xf numFmtId="183" fontId="8" fillId="0" borderId="30" xfId="31" applyNumberFormat="1" applyFont="1" applyBorder="1" applyAlignment="1">
      <alignment horizontal="right" vertical="center"/>
    </xf>
    <xf numFmtId="0" fontId="8" fillId="0" borderId="30" xfId="31" applyFont="1" applyBorder="1" applyAlignment="1">
      <alignment horizontal="left" vertical="center"/>
    </xf>
    <xf numFmtId="183" fontId="8" fillId="0" borderId="31" xfId="31" applyNumberFormat="1" applyFont="1" applyBorder="1" applyAlignment="1">
      <alignment horizontal="right" vertical="center"/>
    </xf>
    <xf numFmtId="0" fontId="8" fillId="0" borderId="32" xfId="31" applyFont="1" applyBorder="1" applyAlignment="1">
      <alignment horizontal="center" vertical="center"/>
    </xf>
    <xf numFmtId="183" fontId="8" fillId="0" borderId="33" xfId="31" applyNumberFormat="1" applyFont="1" applyBorder="1" applyAlignment="1">
      <alignment horizontal="right" vertical="center"/>
    </xf>
    <xf numFmtId="0" fontId="8" fillId="0" borderId="33" xfId="31" applyFont="1" applyBorder="1" applyAlignment="1">
      <alignment horizontal="center" vertical="center"/>
    </xf>
    <xf numFmtId="183" fontId="8" fillId="0" borderId="34" xfId="31" applyNumberFormat="1" applyFont="1" applyBorder="1" applyAlignment="1">
      <alignment horizontal="right" vertical="center"/>
    </xf>
    <xf numFmtId="183" fontId="1" fillId="0" borderId="0" xfId="32" applyNumberFormat="1"/>
    <xf numFmtId="183" fontId="40" fillId="0" borderId="0" xfId="32" applyNumberFormat="1" applyFont="1"/>
    <xf numFmtId="0" fontId="41" fillId="0" borderId="0" xfId="0" applyFont="1">
      <alignment vertical="center"/>
    </xf>
    <xf numFmtId="4" fontId="41" fillId="0" borderId="0" xfId="0" applyNumberFormat="1" applyFont="1">
      <alignment vertical="center"/>
    </xf>
    <xf numFmtId="178" fontId="0" fillId="0" borderId="0" xfId="0" applyNumberFormat="1">
      <alignment vertical="center"/>
    </xf>
    <xf numFmtId="43" fontId="0" fillId="0" borderId="0" xfId="1" applyFont="1">
      <alignment vertical="center"/>
    </xf>
    <xf numFmtId="0" fontId="42" fillId="0" borderId="0" xfId="0" applyFont="1" applyAlignment="1">
      <alignment horizontal="justify" vertical="center"/>
    </xf>
    <xf numFmtId="0" fontId="44" fillId="0" borderId="35" xfId="0" applyFont="1" applyBorder="1" applyAlignment="1">
      <alignment horizontal="center" vertical="center" wrapText="1"/>
    </xf>
    <xf numFmtId="0" fontId="44" fillId="0" borderId="36" xfId="0" applyFont="1" applyBorder="1" applyAlignment="1">
      <alignment horizontal="center" vertical="center" wrapText="1"/>
    </xf>
    <xf numFmtId="0" fontId="44" fillId="0" borderId="37" xfId="0" applyFont="1" applyBorder="1" applyAlignment="1">
      <alignment horizontal="justify" vertical="center" wrapText="1"/>
    </xf>
    <xf numFmtId="0" fontId="44" fillId="0" borderId="37" xfId="0" applyFont="1" applyBorder="1" applyAlignment="1">
      <alignment horizontal="center" vertical="center" wrapText="1"/>
    </xf>
    <xf numFmtId="0" fontId="43" fillId="0" borderId="0" xfId="0" applyFont="1" applyAlignment="1">
      <alignment horizontal="justify" vertical="center"/>
    </xf>
    <xf numFmtId="0" fontId="44" fillId="0" borderId="38" xfId="0" applyFont="1" applyBorder="1" applyAlignment="1">
      <alignment horizontal="right" vertical="center" wrapText="1"/>
    </xf>
    <xf numFmtId="0" fontId="44" fillId="0" borderId="39" xfId="0" applyFont="1" applyBorder="1" applyAlignment="1">
      <alignment horizontal="center" vertical="center" wrapText="1"/>
    </xf>
    <xf numFmtId="0" fontId="44" fillId="0" borderId="37" xfId="0" applyFont="1" applyBorder="1" applyAlignment="1">
      <alignment horizontal="center" vertical="center" wrapText="1"/>
    </xf>
    <xf numFmtId="0" fontId="44" fillId="0" borderId="40" xfId="0" applyFont="1" applyBorder="1" applyAlignment="1">
      <alignment horizontal="center" vertical="center" wrapText="1"/>
    </xf>
    <xf numFmtId="0" fontId="44" fillId="0" borderId="36" xfId="0" applyFont="1" applyBorder="1" applyAlignment="1">
      <alignment horizontal="center" vertical="center" wrapText="1"/>
    </xf>
    <xf numFmtId="0" fontId="45" fillId="0" borderId="37" xfId="0" applyFont="1" applyBorder="1" applyAlignment="1">
      <alignment horizontal="justify" vertical="center" wrapText="1"/>
    </xf>
    <xf numFmtId="43" fontId="43" fillId="0" borderId="38" xfId="1" applyFont="1" applyBorder="1" applyAlignment="1">
      <alignment horizontal="right" vertical="center" wrapText="1"/>
    </xf>
    <xf numFmtId="43" fontId="0" fillId="7" borderId="0" xfId="1" applyFont="1" applyFill="1">
      <alignment vertical="center"/>
    </xf>
    <xf numFmtId="43" fontId="0" fillId="7" borderId="0" xfId="0" applyNumberFormat="1" applyFill="1">
      <alignment vertical="center"/>
    </xf>
  </cellXfs>
  <cellStyles count="34">
    <cellStyle name="Normal_附1 " xfId="30" xr:uid="{790D4836-E375-47ED-B74D-F620CD93F899}"/>
    <cellStyle name="常规" xfId="0" builtinId="0"/>
    <cellStyle name="常规 10" xfId="16" xr:uid="{3BCCB90F-D809-447E-AB51-DC26A68EB76F}"/>
    <cellStyle name="常规 2" xfId="2" xr:uid="{F52B28ED-5AE6-41FD-A751-FB13DF11D4F8}"/>
    <cellStyle name="常规 2 2 2" xfId="10" xr:uid="{1FA3F0F2-5FEB-4BB3-A9B7-78DD4332AD82}"/>
    <cellStyle name="常规 2 2 2 2" xfId="12" xr:uid="{BDB0AD96-6B0A-4A84-A774-E0D086FC19F0}"/>
    <cellStyle name="常规 2 2 3" xfId="24" xr:uid="{BB62D339-5800-411E-8687-8D01BDDC4853}"/>
    <cellStyle name="常规 2 3" xfId="22" xr:uid="{8D9D4313-6D20-4F65-A04F-79D944CBAB3F}"/>
    <cellStyle name="常规 3" xfId="3" xr:uid="{1D6291D4-779B-4306-9EEB-162CD987DCFE}"/>
    <cellStyle name="常规 3 3" xfId="27" xr:uid="{30904E9F-95E2-40CD-9237-8E06739C9845}"/>
    <cellStyle name="常规 4" xfId="23" xr:uid="{C382BE4D-EDBD-4FFB-AE6E-ADD9412B8B1A}"/>
    <cellStyle name="常规 5" xfId="31" xr:uid="{DE9CD0FD-FC34-473A-9C8A-1BD57C404DC2}"/>
    <cellStyle name="常规 6" xfId="32" xr:uid="{69A0A596-66CB-46D6-8DFB-7891CBF8C6A7}"/>
    <cellStyle name="常规 8" xfId="28" xr:uid="{1CB50635-2D53-490E-8202-551263E75B56}"/>
    <cellStyle name="常规_固定资产及累计折旧ZO" xfId="21" xr:uid="{A4959028-8767-414B-8C47-906CED147AC1}"/>
    <cellStyle name="常规_货币资金C" xfId="18" xr:uid="{E46AB2A9-8111-4BDE-8400-E4126A9C24B8}"/>
    <cellStyle name="常规_其他应收款ZH 2" xfId="15" xr:uid="{8052BDFF-01F4-4E38-82B6-C16D75C11309}"/>
    <cellStyle name="常规_审计工作底稿-资产类（夏）" xfId="8" xr:uid="{2022F9E9-CFB7-4F10-8FDA-E5D629E31560}"/>
    <cellStyle name="常规_现金与银行存款ZA" xfId="6" xr:uid="{7F4AF8DF-823B-482C-B6EA-053E39B99F41}"/>
    <cellStyle name="常规_预付款项ZE" xfId="13" xr:uid="{5DDF3A4B-6114-4AC2-9663-4B3D88E4B9CF}"/>
    <cellStyle name="好 2" xfId="19" xr:uid="{405E4747-7A4C-42C3-A6C7-C67904BFC171}"/>
    <cellStyle name="千位分隔" xfId="1" builtinId="3"/>
    <cellStyle name="千位分隔 2" xfId="5" xr:uid="{90687FF6-0AD4-4CF8-9A65-D632E852C0B8}"/>
    <cellStyle name="千位分隔 2 2" xfId="11" xr:uid="{4469E1E1-1A84-441F-A0B6-08340A52F44C}"/>
    <cellStyle name="千位分隔 2 2 2" xfId="14" xr:uid="{624E96D9-DB56-428F-834F-5B9621AAF138}"/>
    <cellStyle name="千位分隔 3" xfId="4" xr:uid="{6E93E6DD-B0FD-43CD-A0A3-F4D544CD18D5}"/>
    <cellStyle name="千位分隔 4" xfId="9" xr:uid="{AF1DA1B5-0263-428F-86CC-5B4F14F9D59F}"/>
    <cellStyle name="千位分隔 4 2" xfId="20" xr:uid="{CC0A78D4-09C2-4813-9520-B88CEAB3B23C}"/>
    <cellStyle name="千位分隔 5" xfId="25" xr:uid="{A8D9E617-EFF7-4DE8-B577-F04E1DBBED72}"/>
    <cellStyle name="千位分隔 6" xfId="26" xr:uid="{B0694666-513A-4C7E-8A55-4012A68126D0}"/>
    <cellStyle name="千位分隔 7" xfId="33" xr:uid="{97280585-0DB4-4CE0-A84F-FC07A2610806}"/>
    <cellStyle name="千位分隔 8" xfId="17" xr:uid="{E4D2203D-63C2-42CA-847A-45E20FB2D452}"/>
    <cellStyle name="千位分隔[0] 2" xfId="7" xr:uid="{DFD6594B-29E9-41EB-9CBD-D4074744888F}"/>
    <cellStyle name="千位分隔[0] 2 2" xfId="29" xr:uid="{2C6665B6-A2C9-42A2-8292-29B8E9DFF7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8248;&#27743;&#24066;&#25919;_2018TB%20-%2011%20-%20&#264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TB表"/>
      <sheetName val="调整分录"/>
      <sheetName val="资产负债表"/>
      <sheetName val="利润表"/>
      <sheetName val="xbase"/>
      <sheetName val="分析分录"/>
      <sheetName val="分析分录(综合分析)"/>
      <sheetName val="补充分录"/>
      <sheetName val="现金流量表"/>
      <sheetName val="补充资料"/>
      <sheetName val="所有者权益变动表"/>
      <sheetName val="所得税调整表"/>
      <sheetName val="现金流量校验表"/>
    </sheetNames>
    <sheetDataSet>
      <sheetData sheetId="0"/>
      <sheetData sheetId="1"/>
      <sheetData sheetId="2"/>
      <sheetData sheetId="3">
        <row r="16">
          <cell r="C16">
            <v>3700387716.1700001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DA6E0-CDFE-46C4-9440-4A82392D7C51}">
  <dimension ref="A1:J51"/>
  <sheetViews>
    <sheetView tabSelected="1" view="pageBreakPreview" zoomScaleNormal="100" zoomScaleSheetLayoutView="100" workbookViewId="0">
      <selection activeCell="C9" sqref="C9"/>
    </sheetView>
  </sheetViews>
  <sheetFormatPr defaultRowHeight="13.9" x14ac:dyDescent="0.4"/>
  <cols>
    <col min="1" max="1" width="31.265625" style="503" bestFit="1" customWidth="1"/>
    <col min="2" max="2" width="20.46484375" style="503" bestFit="1" customWidth="1"/>
    <col min="3" max="3" width="16.1328125" style="503" customWidth="1"/>
    <col min="4" max="4" width="18" style="503" bestFit="1" customWidth="1"/>
    <col min="5" max="5" width="22.3984375" style="503" bestFit="1" customWidth="1"/>
    <col min="6" max="6" width="20.46484375" style="503" bestFit="1" customWidth="1"/>
    <col min="7" max="7" width="19" style="503" bestFit="1" customWidth="1"/>
    <col min="8" max="8" width="18" style="503" bestFit="1" customWidth="1"/>
    <col min="9" max="9" width="17.265625" style="503" bestFit="1" customWidth="1"/>
    <col min="10" max="10" width="23.265625" style="503" customWidth="1"/>
    <col min="11" max="16384" width="9.06640625" style="503"/>
  </cols>
  <sheetData>
    <row r="1" spans="1:9" ht="27.75" x14ac:dyDescent="0.4">
      <c r="A1" s="502" t="s">
        <v>185</v>
      </c>
      <c r="B1" s="502"/>
      <c r="C1" s="502"/>
      <c r="D1" s="502"/>
      <c r="E1" s="502"/>
      <c r="F1" s="502"/>
      <c r="G1" s="502"/>
      <c r="H1" s="502"/>
    </row>
    <row r="2" spans="1:9" x14ac:dyDescent="0.4">
      <c r="A2" s="504">
        <v>45199</v>
      </c>
      <c r="B2" s="505"/>
      <c r="C2" s="505"/>
      <c r="D2" s="506"/>
      <c r="E2" s="505"/>
      <c r="F2" s="505"/>
      <c r="G2" s="505"/>
      <c r="H2" s="505"/>
    </row>
    <row r="3" spans="1:9" ht="14.25" thickBot="1" x14ac:dyDescent="0.45">
      <c r="A3" s="507" t="s">
        <v>316</v>
      </c>
      <c r="B3" s="508"/>
      <c r="C3" s="508"/>
      <c r="D3" s="509"/>
      <c r="E3" s="509"/>
      <c r="F3" s="510"/>
      <c r="G3" s="510"/>
      <c r="H3" s="511" t="s">
        <v>186</v>
      </c>
    </row>
    <row r="4" spans="1:9" x14ac:dyDescent="0.4">
      <c r="A4" s="512" t="s">
        <v>187</v>
      </c>
      <c r="B4" s="513" t="s">
        <v>188</v>
      </c>
      <c r="C4" s="514" t="s">
        <v>189</v>
      </c>
      <c r="D4" s="514" t="s">
        <v>190</v>
      </c>
      <c r="E4" s="513" t="s">
        <v>191</v>
      </c>
      <c r="F4" s="513" t="s">
        <v>188</v>
      </c>
      <c r="G4" s="514" t="s">
        <v>189</v>
      </c>
      <c r="H4" s="515" t="s">
        <v>190</v>
      </c>
    </row>
    <row r="5" spans="1:9" x14ac:dyDescent="0.4">
      <c r="A5" s="516" t="s">
        <v>192</v>
      </c>
      <c r="B5" s="517"/>
      <c r="C5" s="517"/>
      <c r="D5" s="517"/>
      <c r="E5" s="518" t="s">
        <v>193</v>
      </c>
      <c r="F5" s="517"/>
      <c r="G5" s="519"/>
      <c r="H5" s="519"/>
    </row>
    <row r="6" spans="1:9" x14ac:dyDescent="0.4">
      <c r="A6" s="520" t="s">
        <v>194</v>
      </c>
      <c r="B6" s="521"/>
      <c r="C6" s="521"/>
      <c r="D6" s="521">
        <f>B6+C6</f>
        <v>0</v>
      </c>
      <c r="E6" s="522" t="s">
        <v>195</v>
      </c>
      <c r="F6" s="521"/>
      <c r="G6" s="521"/>
      <c r="H6" s="523"/>
      <c r="I6" s="524"/>
    </row>
    <row r="7" spans="1:9" ht="25.5" x14ac:dyDescent="0.4">
      <c r="A7" s="525" t="s">
        <v>196</v>
      </c>
      <c r="B7" s="521"/>
      <c r="C7" s="521"/>
      <c r="D7" s="521">
        <f t="shared" ref="D7:D18" si="0">B7+C7</f>
        <v>0</v>
      </c>
      <c r="E7" s="526" t="s">
        <v>197</v>
      </c>
      <c r="F7" s="521"/>
      <c r="G7" s="521"/>
      <c r="H7" s="523"/>
      <c r="I7" s="524"/>
    </row>
    <row r="8" spans="1:9" x14ac:dyDescent="0.4">
      <c r="A8" s="525" t="s">
        <v>198</v>
      </c>
      <c r="B8" s="521"/>
      <c r="C8" s="521"/>
      <c r="D8" s="521">
        <f t="shared" si="0"/>
        <v>0</v>
      </c>
      <c r="E8" s="526" t="s">
        <v>199</v>
      </c>
      <c r="F8" s="521"/>
      <c r="G8" s="521"/>
      <c r="H8" s="523"/>
      <c r="I8" s="524"/>
    </row>
    <row r="9" spans="1:9" x14ac:dyDescent="0.4">
      <c r="A9" s="520" t="s">
        <v>200</v>
      </c>
      <c r="B9" s="521"/>
      <c r="C9" s="521"/>
      <c r="D9" s="521">
        <f t="shared" si="0"/>
        <v>0</v>
      </c>
      <c r="E9" s="522" t="s">
        <v>201</v>
      </c>
      <c r="F9" s="521"/>
      <c r="G9" s="521"/>
      <c r="H9" s="523"/>
      <c r="I9" s="524"/>
    </row>
    <row r="10" spans="1:9" x14ac:dyDescent="0.4">
      <c r="A10" s="520" t="s">
        <v>202</v>
      </c>
      <c r="B10" s="521"/>
      <c r="C10" s="521"/>
      <c r="D10" s="521">
        <f t="shared" si="0"/>
        <v>0</v>
      </c>
      <c r="E10" s="522" t="s">
        <v>203</v>
      </c>
      <c r="F10" s="521"/>
      <c r="G10" s="521"/>
      <c r="H10" s="523">
        <f>F10+G10</f>
        <v>0</v>
      </c>
      <c r="I10" s="524"/>
    </row>
    <row r="11" spans="1:9" x14ac:dyDescent="0.4">
      <c r="A11" s="520" t="s">
        <v>204</v>
      </c>
      <c r="B11" s="521"/>
      <c r="C11" s="521"/>
      <c r="D11" s="521">
        <f t="shared" si="0"/>
        <v>0</v>
      </c>
      <c r="E11" s="522" t="s">
        <v>205</v>
      </c>
      <c r="F11" s="521"/>
      <c r="G11" s="521"/>
      <c r="H11" s="523">
        <f t="shared" ref="H11:H17" si="1">F11+G11</f>
        <v>0</v>
      </c>
      <c r="I11" s="524"/>
    </row>
    <row r="12" spans="1:9" x14ac:dyDescent="0.4">
      <c r="A12" s="520" t="s">
        <v>206</v>
      </c>
      <c r="B12" s="521"/>
      <c r="C12" s="521"/>
      <c r="D12" s="521">
        <f t="shared" si="0"/>
        <v>0</v>
      </c>
      <c r="E12" s="526" t="s">
        <v>207</v>
      </c>
      <c r="F12" s="521"/>
      <c r="G12" s="521"/>
      <c r="H12" s="523">
        <f t="shared" si="1"/>
        <v>0</v>
      </c>
      <c r="I12" s="524"/>
    </row>
    <row r="13" spans="1:9" x14ac:dyDescent="0.4">
      <c r="A13" s="520" t="s">
        <v>208</v>
      </c>
      <c r="B13" s="521"/>
      <c r="C13" s="521"/>
      <c r="D13" s="521">
        <f t="shared" si="0"/>
        <v>0</v>
      </c>
      <c r="E13" s="522" t="s">
        <v>209</v>
      </c>
      <c r="F13" s="521"/>
      <c r="G13" s="521"/>
      <c r="H13" s="523">
        <f t="shared" si="1"/>
        <v>0</v>
      </c>
      <c r="I13" s="524"/>
    </row>
    <row r="14" spans="1:9" x14ac:dyDescent="0.4">
      <c r="A14" s="520" t="s">
        <v>210</v>
      </c>
      <c r="B14" s="521"/>
      <c r="C14" s="521"/>
      <c r="D14" s="521">
        <f t="shared" si="0"/>
        <v>0</v>
      </c>
      <c r="E14" s="522" t="s">
        <v>211</v>
      </c>
      <c r="F14" s="521"/>
      <c r="G14" s="521"/>
      <c r="H14" s="523">
        <f t="shared" si="1"/>
        <v>0</v>
      </c>
      <c r="I14" s="524"/>
    </row>
    <row r="15" spans="1:9" x14ac:dyDescent="0.4">
      <c r="A15" s="520" t="s">
        <v>212</v>
      </c>
      <c r="B15" s="521"/>
      <c r="C15" s="521"/>
      <c r="D15" s="521">
        <f t="shared" si="0"/>
        <v>0</v>
      </c>
      <c r="E15" s="522" t="s">
        <v>213</v>
      </c>
      <c r="F15" s="521"/>
      <c r="G15" s="521"/>
      <c r="H15" s="523">
        <f t="shared" si="1"/>
        <v>0</v>
      </c>
      <c r="I15" s="524"/>
    </row>
    <row r="16" spans="1:9" x14ac:dyDescent="0.4">
      <c r="A16" s="520" t="s">
        <v>214</v>
      </c>
      <c r="B16" s="521"/>
      <c r="C16" s="521"/>
      <c r="D16" s="521">
        <f t="shared" si="0"/>
        <v>0</v>
      </c>
      <c r="E16" s="522" t="s">
        <v>215</v>
      </c>
      <c r="F16" s="521"/>
      <c r="G16" s="521"/>
      <c r="H16" s="523">
        <f t="shared" si="1"/>
        <v>0</v>
      </c>
      <c r="I16" s="524"/>
    </row>
    <row r="17" spans="1:9" x14ac:dyDescent="0.4">
      <c r="A17" s="520" t="s">
        <v>216</v>
      </c>
      <c r="B17" s="521"/>
      <c r="C17" s="521"/>
      <c r="D17" s="521">
        <f t="shared" si="0"/>
        <v>0</v>
      </c>
      <c r="E17" s="522" t="s">
        <v>217</v>
      </c>
      <c r="F17" s="521"/>
      <c r="G17" s="521"/>
      <c r="H17" s="523">
        <f t="shared" si="1"/>
        <v>0</v>
      </c>
      <c r="I17" s="524"/>
    </row>
    <row r="18" spans="1:9" x14ac:dyDescent="0.4">
      <c r="A18" s="520" t="s">
        <v>218</v>
      </c>
      <c r="B18" s="521"/>
      <c r="C18" s="521"/>
      <c r="D18" s="521">
        <f t="shared" si="0"/>
        <v>0</v>
      </c>
      <c r="E18" s="522" t="s">
        <v>219</v>
      </c>
      <c r="F18" s="521"/>
      <c r="G18" s="521"/>
      <c r="H18" s="523"/>
      <c r="I18" s="524"/>
    </row>
    <row r="19" spans="1:9" x14ac:dyDescent="0.4">
      <c r="A19" s="520" t="s">
        <v>220</v>
      </c>
      <c r="B19" s="521">
        <f>SUM(B6:B18)</f>
        <v>0</v>
      </c>
      <c r="C19" s="521">
        <f t="shared" ref="C19:D19" si="2">SUM(C6:C18)</f>
        <v>0</v>
      </c>
      <c r="D19" s="521">
        <f t="shared" si="2"/>
        <v>0</v>
      </c>
      <c r="E19" s="522" t="s">
        <v>221</v>
      </c>
      <c r="F19" s="521"/>
      <c r="G19" s="521"/>
      <c r="H19" s="523"/>
      <c r="I19" s="524"/>
    </row>
    <row r="20" spans="1:9" x14ac:dyDescent="0.4">
      <c r="A20" s="520"/>
      <c r="B20" s="521"/>
      <c r="C20" s="521"/>
      <c r="D20" s="521"/>
      <c r="E20" s="522" t="s">
        <v>222</v>
      </c>
      <c r="F20" s="527">
        <f>SUM(F6:F19)</f>
        <v>0</v>
      </c>
      <c r="G20" s="527">
        <f t="shared" ref="G20:H20" si="3">SUM(G6:G19)</f>
        <v>0</v>
      </c>
      <c r="H20" s="523">
        <f t="shared" si="3"/>
        <v>0</v>
      </c>
      <c r="I20" s="524"/>
    </row>
    <row r="21" spans="1:9" x14ac:dyDescent="0.4">
      <c r="A21" s="520"/>
      <c r="B21" s="528"/>
      <c r="C21" s="528"/>
      <c r="D21" s="529"/>
      <c r="E21" s="522" t="s">
        <v>223</v>
      </c>
      <c r="F21" s="528"/>
      <c r="G21" s="528"/>
      <c r="H21" s="530"/>
      <c r="I21" s="524"/>
    </row>
    <row r="22" spans="1:9" x14ac:dyDescent="0.4">
      <c r="A22" s="520"/>
      <c r="B22" s="528"/>
      <c r="C22" s="528"/>
      <c r="D22" s="531"/>
      <c r="E22" s="522" t="s">
        <v>224</v>
      </c>
      <c r="F22" s="521"/>
      <c r="G22" s="521"/>
      <c r="H22" s="523"/>
      <c r="I22" s="524"/>
    </row>
    <row r="23" spans="1:9" x14ac:dyDescent="0.4">
      <c r="A23" s="520"/>
      <c r="B23" s="528"/>
      <c r="C23" s="528"/>
      <c r="D23" s="531"/>
      <c r="E23" s="522" t="s">
        <v>225</v>
      </c>
      <c r="F23" s="521"/>
      <c r="G23" s="521"/>
      <c r="H23" s="523"/>
      <c r="I23" s="524"/>
    </row>
    <row r="24" spans="1:9" x14ac:dyDescent="0.4">
      <c r="A24" s="520"/>
      <c r="B24" s="528"/>
      <c r="C24" s="528"/>
      <c r="D24" s="531"/>
      <c r="E24" s="522" t="s">
        <v>226</v>
      </c>
      <c r="F24" s="521"/>
      <c r="G24" s="521"/>
      <c r="H24" s="523"/>
      <c r="I24" s="524"/>
    </row>
    <row r="25" spans="1:9" x14ac:dyDescent="0.4">
      <c r="A25" s="520"/>
      <c r="B25" s="528"/>
      <c r="C25" s="528"/>
      <c r="D25" s="531"/>
      <c r="E25" s="522" t="s">
        <v>227</v>
      </c>
      <c r="F25" s="521"/>
      <c r="G25" s="521"/>
      <c r="H25" s="523"/>
      <c r="I25" s="524"/>
    </row>
    <row r="26" spans="1:9" x14ac:dyDescent="0.4">
      <c r="A26" s="520"/>
      <c r="B26" s="528"/>
      <c r="C26" s="528"/>
      <c r="D26" s="531"/>
      <c r="E26" s="522" t="s">
        <v>228</v>
      </c>
      <c r="F26" s="521"/>
      <c r="G26" s="521"/>
      <c r="H26" s="523"/>
      <c r="I26" s="524"/>
    </row>
    <row r="27" spans="1:9" x14ac:dyDescent="0.4">
      <c r="A27" s="520"/>
      <c r="B27" s="521"/>
      <c r="C27" s="521"/>
      <c r="D27" s="521"/>
      <c r="E27" s="522" t="s">
        <v>229</v>
      </c>
      <c r="F27" s="521"/>
      <c r="G27" s="521"/>
      <c r="H27" s="523"/>
      <c r="I27" s="524"/>
    </row>
    <row r="28" spans="1:9" x14ac:dyDescent="0.4">
      <c r="A28" s="520" t="s">
        <v>230</v>
      </c>
      <c r="B28" s="528"/>
      <c r="C28" s="528"/>
      <c r="D28" s="531"/>
      <c r="E28" s="522" t="s">
        <v>231</v>
      </c>
      <c r="F28" s="521"/>
      <c r="G28" s="521"/>
      <c r="H28" s="523">
        <f>F28+G28</f>
        <v>0</v>
      </c>
      <c r="I28" s="524"/>
    </row>
    <row r="29" spans="1:9" x14ac:dyDescent="0.4">
      <c r="A29" s="520" t="s">
        <v>232</v>
      </c>
      <c r="B29" s="521"/>
      <c r="C29" s="521"/>
      <c r="D29" s="521"/>
      <c r="E29" s="522" t="s">
        <v>233</v>
      </c>
      <c r="F29" s="521"/>
      <c r="G29" s="521"/>
      <c r="H29" s="523"/>
      <c r="I29" s="524"/>
    </row>
    <row r="30" spans="1:9" x14ac:dyDescent="0.4">
      <c r="A30" s="520" t="s">
        <v>234</v>
      </c>
      <c r="B30" s="521"/>
      <c r="C30" s="521"/>
      <c r="D30" s="521"/>
      <c r="E30" s="522" t="s">
        <v>235</v>
      </c>
      <c r="F30" s="521"/>
      <c r="G30" s="521"/>
      <c r="H30" s="523"/>
      <c r="I30" s="524"/>
    </row>
    <row r="31" spans="1:9" x14ac:dyDescent="0.4">
      <c r="A31" s="520" t="s">
        <v>236</v>
      </c>
      <c r="B31" s="521"/>
      <c r="C31" s="521"/>
      <c r="D31" s="521"/>
      <c r="E31" s="522" t="s">
        <v>237</v>
      </c>
      <c r="F31" s="521"/>
      <c r="G31" s="521"/>
      <c r="H31" s="523"/>
      <c r="I31" s="524"/>
    </row>
    <row r="32" spans="1:9" x14ac:dyDescent="0.4">
      <c r="A32" s="520" t="s">
        <v>238</v>
      </c>
      <c r="B32" s="521"/>
      <c r="C32" s="521"/>
      <c r="D32" s="521">
        <f>B32+C32</f>
        <v>0</v>
      </c>
      <c r="E32" s="522" t="s">
        <v>239</v>
      </c>
      <c r="F32" s="521"/>
      <c r="G32" s="521"/>
      <c r="H32" s="523"/>
      <c r="I32" s="524"/>
    </row>
    <row r="33" spans="1:10" x14ac:dyDescent="0.4">
      <c r="A33" s="520" t="s">
        <v>240</v>
      </c>
      <c r="B33" s="521"/>
      <c r="C33" s="521"/>
      <c r="D33" s="521">
        <f t="shared" ref="D33:D45" si="4">B33+C33</f>
        <v>0</v>
      </c>
      <c r="E33" s="522" t="s">
        <v>241</v>
      </c>
      <c r="F33" s="521">
        <f>SUM(F22:F32)</f>
        <v>0</v>
      </c>
      <c r="G33" s="521">
        <f>SUM(G22:G32)</f>
        <v>0</v>
      </c>
      <c r="H33" s="523">
        <f>SUM(H22:H32)</f>
        <v>0</v>
      </c>
      <c r="I33" s="524"/>
    </row>
    <row r="34" spans="1:10" x14ac:dyDescent="0.4">
      <c r="A34" s="520" t="s">
        <v>242</v>
      </c>
      <c r="B34" s="521"/>
      <c r="C34" s="521"/>
      <c r="D34" s="521">
        <f t="shared" si="4"/>
        <v>0</v>
      </c>
      <c r="E34" s="522" t="s">
        <v>243</v>
      </c>
      <c r="F34" s="521">
        <f>F33+F20</f>
        <v>0</v>
      </c>
      <c r="G34" s="521">
        <f>G33+G20</f>
        <v>0</v>
      </c>
      <c r="H34" s="523">
        <f>H33+H20</f>
        <v>0</v>
      </c>
      <c r="I34" s="524"/>
    </row>
    <row r="35" spans="1:10" x14ac:dyDescent="0.4">
      <c r="A35" s="520" t="s">
        <v>244</v>
      </c>
      <c r="B35" s="521"/>
      <c r="C35" s="521"/>
      <c r="D35" s="521">
        <f t="shared" si="4"/>
        <v>0</v>
      </c>
      <c r="E35" s="522" t="s">
        <v>245</v>
      </c>
      <c r="F35" s="521"/>
      <c r="G35" s="521"/>
      <c r="H35" s="523"/>
      <c r="I35" s="524"/>
    </row>
    <row r="36" spans="1:10" x14ac:dyDescent="0.4">
      <c r="A36" s="520" t="s">
        <v>246</v>
      </c>
      <c r="B36" s="521"/>
      <c r="C36" s="521"/>
      <c r="D36" s="521">
        <f t="shared" si="4"/>
        <v>0</v>
      </c>
      <c r="E36" s="522" t="s">
        <v>247</v>
      </c>
      <c r="F36" s="521"/>
      <c r="G36" s="521"/>
      <c r="H36" s="523">
        <f>F36+G36</f>
        <v>0</v>
      </c>
      <c r="I36" s="524"/>
      <c r="J36" s="532"/>
    </row>
    <row r="37" spans="1:10" x14ac:dyDescent="0.4">
      <c r="A37" s="520" t="s">
        <v>248</v>
      </c>
      <c r="B37" s="521"/>
      <c r="C37" s="521"/>
      <c r="D37" s="521">
        <f t="shared" si="4"/>
        <v>0</v>
      </c>
      <c r="E37" s="522" t="s">
        <v>249</v>
      </c>
      <c r="F37" s="521"/>
      <c r="G37" s="521"/>
      <c r="H37" s="523">
        <f t="shared" ref="H37:H45" si="5">F37+G37</f>
        <v>0</v>
      </c>
      <c r="I37" s="524"/>
      <c r="J37" s="532"/>
    </row>
    <row r="38" spans="1:10" x14ac:dyDescent="0.4">
      <c r="A38" s="520" t="s">
        <v>250</v>
      </c>
      <c r="B38" s="521"/>
      <c r="C38" s="521"/>
      <c r="D38" s="521">
        <f t="shared" si="4"/>
        <v>0</v>
      </c>
      <c r="E38" s="522" t="s">
        <v>226</v>
      </c>
      <c r="F38" s="521"/>
      <c r="G38" s="521"/>
      <c r="H38" s="523">
        <f t="shared" si="5"/>
        <v>0</v>
      </c>
      <c r="I38" s="524"/>
      <c r="J38" s="532"/>
    </row>
    <row r="39" spans="1:10" x14ac:dyDescent="0.4">
      <c r="A39" s="520" t="s">
        <v>251</v>
      </c>
      <c r="B39" s="521"/>
      <c r="C39" s="521"/>
      <c r="D39" s="521">
        <f t="shared" si="4"/>
        <v>0</v>
      </c>
      <c r="E39" s="522" t="s">
        <v>227</v>
      </c>
      <c r="F39" s="521"/>
      <c r="G39" s="521"/>
      <c r="H39" s="523">
        <f t="shared" si="5"/>
        <v>0</v>
      </c>
      <c r="I39" s="524"/>
      <c r="J39" s="532"/>
    </row>
    <row r="40" spans="1:10" x14ac:dyDescent="0.4">
      <c r="A40" s="520" t="s">
        <v>252</v>
      </c>
      <c r="B40" s="521"/>
      <c r="C40" s="521"/>
      <c r="D40" s="521">
        <f t="shared" si="4"/>
        <v>0</v>
      </c>
      <c r="E40" s="522" t="s">
        <v>253</v>
      </c>
      <c r="F40" s="521"/>
      <c r="G40" s="521"/>
      <c r="H40" s="523">
        <f t="shared" si="5"/>
        <v>0</v>
      </c>
      <c r="I40" s="524"/>
      <c r="J40" s="532"/>
    </row>
    <row r="41" spans="1:10" x14ac:dyDescent="0.4">
      <c r="A41" s="520" t="s">
        <v>254</v>
      </c>
      <c r="B41" s="521"/>
      <c r="C41" s="521"/>
      <c r="D41" s="521">
        <f t="shared" si="4"/>
        <v>0</v>
      </c>
      <c r="E41" s="522" t="s">
        <v>255</v>
      </c>
      <c r="F41" s="521"/>
      <c r="G41" s="521"/>
      <c r="H41" s="523">
        <f t="shared" si="5"/>
        <v>0</v>
      </c>
      <c r="I41" s="524"/>
      <c r="J41" s="532"/>
    </row>
    <row r="42" spans="1:10" x14ac:dyDescent="0.4">
      <c r="A42" s="520" t="s">
        <v>256</v>
      </c>
      <c r="B42" s="521"/>
      <c r="C42" s="521"/>
      <c r="D42" s="521">
        <f t="shared" si="4"/>
        <v>0</v>
      </c>
      <c r="E42" s="533" t="s">
        <v>257</v>
      </c>
      <c r="F42" s="521"/>
      <c r="G42" s="521"/>
      <c r="H42" s="523">
        <f t="shared" si="5"/>
        <v>0</v>
      </c>
      <c r="I42" s="524"/>
      <c r="J42" s="532"/>
    </row>
    <row r="43" spans="1:10" x14ac:dyDescent="0.4">
      <c r="A43" s="520" t="s">
        <v>258</v>
      </c>
      <c r="B43" s="521"/>
      <c r="C43" s="521"/>
      <c r="D43" s="521">
        <f t="shared" si="4"/>
        <v>0</v>
      </c>
      <c r="E43" s="534" t="s">
        <v>259</v>
      </c>
      <c r="F43" s="521"/>
      <c r="G43" s="521"/>
      <c r="H43" s="523">
        <f t="shared" si="5"/>
        <v>0</v>
      </c>
      <c r="I43" s="524"/>
      <c r="J43" s="532"/>
    </row>
    <row r="44" spans="1:10" x14ac:dyDescent="0.4">
      <c r="A44" s="520" t="s">
        <v>260</v>
      </c>
      <c r="B44" s="521"/>
      <c r="C44" s="521"/>
      <c r="D44" s="521">
        <f t="shared" si="4"/>
        <v>0</v>
      </c>
      <c r="E44" s="522" t="s">
        <v>261</v>
      </c>
      <c r="F44" s="521"/>
      <c r="G44" s="521"/>
      <c r="H44" s="523">
        <f t="shared" si="5"/>
        <v>0</v>
      </c>
      <c r="I44" s="524"/>
      <c r="J44" s="532"/>
    </row>
    <row r="45" spans="1:10" x14ac:dyDescent="0.4">
      <c r="A45" s="520" t="s">
        <v>262</v>
      </c>
      <c r="B45" s="521"/>
      <c r="C45" s="521"/>
      <c r="D45" s="521">
        <f t="shared" si="4"/>
        <v>0</v>
      </c>
      <c r="E45" s="522" t="s">
        <v>263</v>
      </c>
      <c r="F45" s="521"/>
      <c r="G45" s="521"/>
      <c r="H45" s="523">
        <f t="shared" si="5"/>
        <v>0</v>
      </c>
      <c r="I45" s="524"/>
      <c r="J45" s="532"/>
    </row>
    <row r="46" spans="1:10" x14ac:dyDescent="0.4">
      <c r="A46" s="535" t="s">
        <v>264</v>
      </c>
      <c r="B46" s="536">
        <f>SUM(B29:B45)</f>
        <v>0</v>
      </c>
      <c r="C46" s="536">
        <f t="shared" ref="C46:D46" si="6">SUM(C29:C45)</f>
        <v>0</v>
      </c>
      <c r="D46" s="536">
        <f t="shared" si="6"/>
        <v>0</v>
      </c>
      <c r="E46" s="537" t="s">
        <v>265</v>
      </c>
      <c r="F46" s="536">
        <f>SUM(F36:F45)</f>
        <v>0</v>
      </c>
      <c r="G46" s="536">
        <f>SUM(G36:G45)</f>
        <v>0</v>
      </c>
      <c r="H46" s="538">
        <f>SUM(H36:H45)</f>
        <v>0</v>
      </c>
      <c r="I46" s="524"/>
      <c r="J46" s="532"/>
    </row>
    <row r="47" spans="1:10" ht="14.25" thickBot="1" x14ac:dyDescent="0.45">
      <c r="A47" s="539" t="s">
        <v>266</v>
      </c>
      <c r="B47" s="540">
        <f>B46+B19</f>
        <v>0</v>
      </c>
      <c r="C47" s="540">
        <f t="shared" ref="C47:D47" si="7">C46+C19</f>
        <v>0</v>
      </c>
      <c r="D47" s="540">
        <f t="shared" si="7"/>
        <v>0</v>
      </c>
      <c r="E47" s="541" t="s">
        <v>267</v>
      </c>
      <c r="F47" s="540">
        <f>F46+F34</f>
        <v>0</v>
      </c>
      <c r="G47" s="540">
        <f>G46+G34</f>
        <v>0</v>
      </c>
      <c r="H47" s="542">
        <f>H46+H34</f>
        <v>0</v>
      </c>
      <c r="I47" s="524"/>
    </row>
    <row r="48" spans="1:10" x14ac:dyDescent="0.4">
      <c r="I48" s="524"/>
    </row>
    <row r="49" spans="2:8" x14ac:dyDescent="0.4">
      <c r="B49" s="543">
        <f>B46+B19-B47</f>
        <v>0</v>
      </c>
      <c r="C49" s="543">
        <f t="shared" ref="C49:D49" si="8">C46+C19-C47</f>
        <v>0</v>
      </c>
      <c r="D49" s="543">
        <f t="shared" si="8"/>
        <v>0</v>
      </c>
      <c r="F49" s="524"/>
    </row>
    <row r="50" spans="2:8" x14ac:dyDescent="0.4">
      <c r="B50" s="524"/>
      <c r="C50" s="524"/>
      <c r="D50" s="524"/>
      <c r="F50" s="524"/>
      <c r="G50" s="524"/>
      <c r="H50" s="524"/>
    </row>
    <row r="51" spans="2:8" x14ac:dyDescent="0.4">
      <c r="D51" s="544">
        <f>B49-F49</f>
        <v>0</v>
      </c>
    </row>
  </sheetData>
  <mergeCells count="2">
    <mergeCell ref="A1:H1"/>
    <mergeCell ref="A2:H2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2" fitToWidth="0" orientation="landscape" r:id="rId1"/>
  <headerFooter>
    <oddFooter>&amp;C第 &amp;P+5 页 共 &amp;N+31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2E77B-456B-4667-BC5C-88ECC137E774}">
  <dimension ref="A1:L78"/>
  <sheetViews>
    <sheetView workbookViewId="0">
      <selection activeCell="I14" sqref="I14"/>
    </sheetView>
  </sheetViews>
  <sheetFormatPr defaultRowHeight="13.9" x14ac:dyDescent="0.4"/>
  <cols>
    <col min="1" max="1" width="25.73046875" customWidth="1"/>
    <col min="2" max="7" width="14" customWidth="1"/>
    <col min="8" max="8" width="13.796875" customWidth="1"/>
    <col min="12" max="12" width="11.9296875" bestFit="1" customWidth="1"/>
  </cols>
  <sheetData>
    <row r="1" spans="1:7" ht="15" customHeight="1" thickBot="1" x14ac:dyDescent="0.45">
      <c r="A1" s="549" t="s">
        <v>270</v>
      </c>
    </row>
    <row r="2" spans="1:7" ht="15" customHeight="1" thickBot="1" x14ac:dyDescent="0.45">
      <c r="A2" s="550" t="s">
        <v>271</v>
      </c>
      <c r="B2" s="551" t="s">
        <v>188</v>
      </c>
      <c r="C2" s="551" t="s">
        <v>272</v>
      </c>
      <c r="D2" s="551" t="s">
        <v>273</v>
      </c>
    </row>
    <row r="3" spans="1:7" ht="15" customHeight="1" thickBot="1" x14ac:dyDescent="0.45">
      <c r="A3" s="552" t="s">
        <v>274</v>
      </c>
      <c r="B3" s="561"/>
      <c r="C3" s="561"/>
      <c r="D3" s="561">
        <f>B3+C3</f>
        <v>0</v>
      </c>
    </row>
    <row r="4" spans="1:7" ht="15" customHeight="1" thickBot="1" x14ac:dyDescent="0.45">
      <c r="A4" s="552" t="s">
        <v>275</v>
      </c>
      <c r="B4" s="561"/>
      <c r="C4" s="561"/>
      <c r="D4" s="561">
        <f t="shared" ref="D4:D5" si="0">B4+C4</f>
        <v>0</v>
      </c>
    </row>
    <row r="5" spans="1:7" ht="15" customHeight="1" thickBot="1" x14ac:dyDescent="0.45">
      <c r="A5" s="552" t="s">
        <v>276</v>
      </c>
      <c r="B5" s="561"/>
      <c r="C5" s="561"/>
      <c r="D5" s="561">
        <f t="shared" si="0"/>
        <v>0</v>
      </c>
    </row>
    <row r="6" spans="1:7" ht="15" customHeight="1" thickBot="1" x14ac:dyDescent="0.45">
      <c r="A6" s="553" t="s">
        <v>277</v>
      </c>
      <c r="B6" s="561">
        <f>SUM(B3:B5)</f>
        <v>0</v>
      </c>
      <c r="C6" s="561">
        <f t="shared" ref="C6:D6" si="1">SUM(C3:C5)</f>
        <v>0</v>
      </c>
      <c r="D6" s="561">
        <f t="shared" si="1"/>
        <v>0</v>
      </c>
      <c r="E6" s="563">
        <f>D6-汇总表!D6</f>
        <v>0</v>
      </c>
    </row>
    <row r="7" spans="1:7" ht="15" customHeight="1" x14ac:dyDescent="0.4">
      <c r="A7" s="554"/>
    </row>
    <row r="8" spans="1:7" ht="15" customHeight="1" thickBot="1" x14ac:dyDescent="0.45">
      <c r="A8" s="549" t="s">
        <v>278</v>
      </c>
    </row>
    <row r="9" spans="1:7" ht="15" customHeight="1" thickBot="1" x14ac:dyDescent="0.45">
      <c r="A9" s="550" t="s">
        <v>271</v>
      </c>
      <c r="B9" s="551" t="s">
        <v>188</v>
      </c>
      <c r="C9" s="551" t="s">
        <v>272</v>
      </c>
      <c r="D9" s="551" t="s">
        <v>273</v>
      </c>
    </row>
    <row r="10" spans="1:7" ht="15" customHeight="1" thickBot="1" x14ac:dyDescent="0.45">
      <c r="A10" s="552" t="s">
        <v>279</v>
      </c>
      <c r="B10" s="561"/>
      <c r="C10" s="561"/>
      <c r="D10" s="561">
        <f>B10-C10</f>
        <v>0</v>
      </c>
    </row>
    <row r="11" spans="1:7" ht="15" customHeight="1" thickBot="1" x14ac:dyDescent="0.45">
      <c r="A11" s="552" t="s">
        <v>280</v>
      </c>
      <c r="B11" s="561"/>
      <c r="C11" s="561"/>
      <c r="D11" s="561">
        <f>B11-C11</f>
        <v>0</v>
      </c>
    </row>
    <row r="12" spans="1:7" ht="15" customHeight="1" thickBot="1" x14ac:dyDescent="0.45">
      <c r="A12" s="552" t="s">
        <v>5</v>
      </c>
      <c r="B12" s="561">
        <f>B10-B11</f>
        <v>0</v>
      </c>
      <c r="C12" s="561">
        <f t="shared" ref="C12:D12" si="2">C10-C11</f>
        <v>0</v>
      </c>
      <c r="D12" s="561">
        <f t="shared" si="2"/>
        <v>0</v>
      </c>
      <c r="E12" s="563">
        <f>D12-汇总表!D10</f>
        <v>0</v>
      </c>
    </row>
    <row r="13" spans="1:7" ht="15" customHeight="1" x14ac:dyDescent="0.4">
      <c r="A13" s="554"/>
    </row>
    <row r="14" spans="1:7" ht="15" customHeight="1" thickBot="1" x14ac:dyDescent="0.45">
      <c r="A14" s="549" t="s">
        <v>281</v>
      </c>
    </row>
    <row r="15" spans="1:7" ht="15" customHeight="1" thickBot="1" x14ac:dyDescent="0.45">
      <c r="A15" s="556" t="s">
        <v>271</v>
      </c>
      <c r="B15" s="558" t="s">
        <v>188</v>
      </c>
      <c r="C15" s="559"/>
      <c r="D15" s="558" t="s">
        <v>272</v>
      </c>
      <c r="E15" s="559"/>
      <c r="F15" s="558" t="s">
        <v>273</v>
      </c>
      <c r="G15" s="559"/>
    </row>
    <row r="16" spans="1:7" ht="15" customHeight="1" thickBot="1" x14ac:dyDescent="0.45">
      <c r="A16" s="557"/>
      <c r="B16" s="555" t="s">
        <v>279</v>
      </c>
      <c r="C16" s="555" t="s">
        <v>282</v>
      </c>
      <c r="D16" s="555" t="s">
        <v>279</v>
      </c>
      <c r="E16" s="555" t="s">
        <v>282</v>
      </c>
      <c r="F16" s="555" t="s">
        <v>279</v>
      </c>
      <c r="G16" s="555" t="s">
        <v>282</v>
      </c>
    </row>
    <row r="17" spans="1:12" ht="15" customHeight="1" thickBot="1" x14ac:dyDescent="0.45">
      <c r="A17" s="552" t="s">
        <v>283</v>
      </c>
      <c r="B17" s="561"/>
      <c r="C17" s="561"/>
      <c r="D17" s="561"/>
      <c r="E17" s="561"/>
      <c r="F17" s="561">
        <f>B17+D17</f>
        <v>0</v>
      </c>
      <c r="G17" s="561">
        <f>C17+E17</f>
        <v>0</v>
      </c>
      <c r="H17" s="548"/>
      <c r="L17" s="545"/>
    </row>
    <row r="18" spans="1:12" ht="15" customHeight="1" thickBot="1" x14ac:dyDescent="0.45">
      <c r="A18" s="552" t="s">
        <v>284</v>
      </c>
      <c r="B18" s="561"/>
      <c r="C18" s="561"/>
      <c r="D18" s="561"/>
      <c r="E18" s="561"/>
      <c r="F18" s="561">
        <f>B18+D18</f>
        <v>0</v>
      </c>
      <c r="G18" s="561">
        <f>C18+E18</f>
        <v>0</v>
      </c>
      <c r="H18" s="548"/>
    </row>
    <row r="19" spans="1:12" ht="15" customHeight="1" thickBot="1" x14ac:dyDescent="0.45">
      <c r="A19" s="553" t="s">
        <v>277</v>
      </c>
      <c r="B19" s="561">
        <f>SUM(B17:B18)</f>
        <v>0</v>
      </c>
      <c r="C19" s="561">
        <f t="shared" ref="C19:G19" si="3">SUM(C17:C18)</f>
        <v>0</v>
      </c>
      <c r="D19" s="561">
        <f t="shared" si="3"/>
        <v>0</v>
      </c>
      <c r="E19" s="561">
        <f t="shared" si="3"/>
        <v>0</v>
      </c>
      <c r="F19" s="561">
        <f t="shared" si="3"/>
        <v>0</v>
      </c>
      <c r="G19" s="561">
        <f t="shared" si="3"/>
        <v>0</v>
      </c>
      <c r="H19" s="562">
        <f>F19-G19-汇总表!D15</f>
        <v>0</v>
      </c>
      <c r="L19" s="546"/>
    </row>
    <row r="20" spans="1:12" ht="15" customHeight="1" x14ac:dyDescent="0.4">
      <c r="A20" s="554"/>
    </row>
    <row r="21" spans="1:12" ht="15" customHeight="1" thickBot="1" x14ac:dyDescent="0.45">
      <c r="A21" s="549" t="s">
        <v>285</v>
      </c>
      <c r="L21" s="547"/>
    </row>
    <row r="22" spans="1:12" ht="15" customHeight="1" thickBot="1" x14ac:dyDescent="0.45">
      <c r="A22" s="550" t="s">
        <v>271</v>
      </c>
      <c r="B22" s="551" t="s">
        <v>188</v>
      </c>
      <c r="C22" s="551" t="s">
        <v>272</v>
      </c>
      <c r="D22" s="551" t="s">
        <v>273</v>
      </c>
    </row>
    <row r="23" spans="1:12" ht="15" customHeight="1" thickBot="1" x14ac:dyDescent="0.45">
      <c r="A23" s="560" t="s">
        <v>286</v>
      </c>
      <c r="B23" s="561"/>
      <c r="C23" s="561"/>
      <c r="D23" s="561"/>
    </row>
    <row r="24" spans="1:12" ht="15" customHeight="1" thickBot="1" x14ac:dyDescent="0.45">
      <c r="A24" s="552" t="s">
        <v>287</v>
      </c>
      <c r="B24" s="561"/>
      <c r="C24" s="561"/>
      <c r="D24" s="561">
        <f t="shared" ref="D24:D28" si="4">B24+C24</f>
        <v>0</v>
      </c>
    </row>
    <row r="25" spans="1:12" ht="15" customHeight="1" thickBot="1" x14ac:dyDescent="0.45">
      <c r="A25" s="552" t="s">
        <v>288</v>
      </c>
      <c r="B25" s="561"/>
      <c r="C25" s="561"/>
      <c r="D25" s="561">
        <f t="shared" si="4"/>
        <v>0</v>
      </c>
    </row>
    <row r="26" spans="1:12" ht="15" customHeight="1" thickBot="1" x14ac:dyDescent="0.45">
      <c r="A26" s="552" t="s">
        <v>65</v>
      </c>
      <c r="B26" s="561"/>
      <c r="C26" s="561"/>
      <c r="D26" s="561">
        <f t="shared" si="4"/>
        <v>0</v>
      </c>
    </row>
    <row r="27" spans="1:12" ht="15" customHeight="1" thickBot="1" x14ac:dyDescent="0.45">
      <c r="A27" s="552" t="s">
        <v>289</v>
      </c>
      <c r="B27" s="561"/>
      <c r="C27" s="561"/>
      <c r="D27" s="561">
        <f t="shared" si="4"/>
        <v>0</v>
      </c>
      <c r="L27" s="548"/>
    </row>
    <row r="28" spans="1:12" ht="15" customHeight="1" thickBot="1" x14ac:dyDescent="0.45">
      <c r="A28" s="552" t="s">
        <v>290</v>
      </c>
      <c r="B28" s="561"/>
      <c r="C28" s="561"/>
      <c r="D28" s="561">
        <f t="shared" si="4"/>
        <v>0</v>
      </c>
    </row>
    <row r="29" spans="1:12" ht="15" customHeight="1" thickBot="1" x14ac:dyDescent="0.45">
      <c r="A29" s="552" t="s">
        <v>291</v>
      </c>
      <c r="B29" s="561">
        <f>SUM(B24:B28)</f>
        <v>0</v>
      </c>
      <c r="C29" s="561">
        <f t="shared" ref="C29:D29" si="5">SUM(C24:C28)</f>
        <v>0</v>
      </c>
      <c r="D29" s="561">
        <f t="shared" si="5"/>
        <v>0</v>
      </c>
    </row>
    <row r="30" spans="1:12" ht="15" customHeight="1" thickBot="1" x14ac:dyDescent="0.45">
      <c r="A30" s="560" t="s">
        <v>292</v>
      </c>
      <c r="B30" s="561"/>
      <c r="C30" s="561"/>
      <c r="D30" s="561"/>
    </row>
    <row r="31" spans="1:12" ht="15" customHeight="1" thickBot="1" x14ac:dyDescent="0.45">
      <c r="A31" s="552" t="s">
        <v>287</v>
      </c>
      <c r="B31" s="561"/>
      <c r="C31" s="561"/>
      <c r="D31" s="561">
        <f t="shared" ref="D31:D35" si="6">B31+C31</f>
        <v>0</v>
      </c>
    </row>
    <row r="32" spans="1:12" ht="15" customHeight="1" thickBot="1" x14ac:dyDescent="0.45">
      <c r="A32" s="552" t="s">
        <v>288</v>
      </c>
      <c r="B32" s="561"/>
      <c r="C32" s="561"/>
      <c r="D32" s="561">
        <f t="shared" si="6"/>
        <v>0</v>
      </c>
    </row>
    <row r="33" spans="1:5" ht="15" customHeight="1" thickBot="1" x14ac:dyDescent="0.45">
      <c r="A33" s="552" t="s">
        <v>65</v>
      </c>
      <c r="B33" s="561"/>
      <c r="C33" s="561"/>
      <c r="D33" s="561">
        <f t="shared" si="6"/>
        <v>0</v>
      </c>
    </row>
    <row r="34" spans="1:5" ht="15" customHeight="1" thickBot="1" x14ac:dyDescent="0.45">
      <c r="A34" s="552" t="s">
        <v>289</v>
      </c>
      <c r="B34" s="561"/>
      <c r="C34" s="561"/>
      <c r="D34" s="561">
        <f t="shared" si="6"/>
        <v>0</v>
      </c>
    </row>
    <row r="35" spans="1:5" ht="15" customHeight="1" thickBot="1" x14ac:dyDescent="0.45">
      <c r="A35" s="552" t="s">
        <v>290</v>
      </c>
      <c r="B35" s="561"/>
      <c r="C35" s="561"/>
      <c r="D35" s="561">
        <f t="shared" si="6"/>
        <v>0</v>
      </c>
    </row>
    <row r="36" spans="1:5" ht="15" customHeight="1" thickBot="1" x14ac:dyDescent="0.45">
      <c r="A36" s="552" t="s">
        <v>293</v>
      </c>
      <c r="B36" s="561">
        <f>SUM(B31:B35)</f>
        <v>0</v>
      </c>
      <c r="C36" s="561">
        <f t="shared" ref="C36" si="7">SUM(C31:C35)</f>
        <v>0</v>
      </c>
      <c r="D36" s="561">
        <f t="shared" ref="D36" si="8">SUM(D31:D35)</f>
        <v>0</v>
      </c>
    </row>
    <row r="37" spans="1:5" ht="15" customHeight="1" thickBot="1" x14ac:dyDescent="0.45">
      <c r="A37" s="560" t="s">
        <v>294</v>
      </c>
      <c r="B37" s="561"/>
      <c r="C37" s="561"/>
      <c r="D37" s="561"/>
    </row>
    <row r="38" spans="1:5" ht="15" customHeight="1" thickBot="1" x14ac:dyDescent="0.45">
      <c r="A38" s="552" t="s">
        <v>287</v>
      </c>
      <c r="B38" s="561">
        <f>B24-B31</f>
        <v>0</v>
      </c>
      <c r="C38" s="561">
        <f t="shared" ref="C38:D38" si="9">C24-C31</f>
        <v>0</v>
      </c>
      <c r="D38" s="561">
        <f t="shared" si="9"/>
        <v>0</v>
      </c>
    </row>
    <row r="39" spans="1:5" ht="15" customHeight="1" thickBot="1" x14ac:dyDescent="0.45">
      <c r="A39" s="552" t="s">
        <v>288</v>
      </c>
      <c r="B39" s="561">
        <f t="shared" ref="B39:D42" si="10">B25-B32</f>
        <v>0</v>
      </c>
      <c r="C39" s="561">
        <f t="shared" si="10"/>
        <v>0</v>
      </c>
      <c r="D39" s="561">
        <f t="shared" si="10"/>
        <v>0</v>
      </c>
    </row>
    <row r="40" spans="1:5" ht="15" customHeight="1" thickBot="1" x14ac:dyDescent="0.45">
      <c r="A40" s="552" t="s">
        <v>65</v>
      </c>
      <c r="B40" s="561">
        <f t="shared" si="10"/>
        <v>0</v>
      </c>
      <c r="C40" s="561">
        <f t="shared" si="10"/>
        <v>0</v>
      </c>
      <c r="D40" s="561">
        <f t="shared" si="10"/>
        <v>0</v>
      </c>
    </row>
    <row r="41" spans="1:5" ht="15" customHeight="1" thickBot="1" x14ac:dyDescent="0.45">
      <c r="A41" s="552" t="s">
        <v>289</v>
      </c>
      <c r="B41" s="561">
        <f t="shared" si="10"/>
        <v>0</v>
      </c>
      <c r="C41" s="561">
        <f t="shared" si="10"/>
        <v>0</v>
      </c>
      <c r="D41" s="561">
        <f t="shared" si="10"/>
        <v>0</v>
      </c>
    </row>
    <row r="42" spans="1:5" ht="15" customHeight="1" thickBot="1" x14ac:dyDescent="0.45">
      <c r="A42" s="552" t="s">
        <v>290</v>
      </c>
      <c r="B42" s="561">
        <f t="shared" si="10"/>
        <v>0</v>
      </c>
      <c r="C42" s="561">
        <f t="shared" si="10"/>
        <v>0</v>
      </c>
      <c r="D42" s="561">
        <f t="shared" si="10"/>
        <v>0</v>
      </c>
    </row>
    <row r="43" spans="1:5" ht="15" customHeight="1" thickBot="1" x14ac:dyDescent="0.45">
      <c r="A43" s="552" t="s">
        <v>295</v>
      </c>
      <c r="B43" s="561">
        <f>SUM(B38:B42)</f>
        <v>0</v>
      </c>
      <c r="C43" s="561">
        <f t="shared" ref="C43" si="11">SUM(C38:C42)</f>
        <v>0</v>
      </c>
      <c r="D43" s="561">
        <f t="shared" ref="D43" si="12">SUM(D38:D42)</f>
        <v>0</v>
      </c>
      <c r="E43" s="563">
        <f>D43-汇总表!D34</f>
        <v>0</v>
      </c>
    </row>
    <row r="44" spans="1:5" ht="15" customHeight="1" x14ac:dyDescent="0.4">
      <c r="A44" s="554"/>
    </row>
    <row r="45" spans="1:5" ht="15" customHeight="1" thickBot="1" x14ac:dyDescent="0.45">
      <c r="A45" s="549" t="s">
        <v>296</v>
      </c>
    </row>
    <row r="46" spans="1:5" ht="15" customHeight="1" thickBot="1" x14ac:dyDescent="0.45">
      <c r="A46" s="550" t="s">
        <v>271</v>
      </c>
      <c r="B46" s="551" t="s">
        <v>188</v>
      </c>
      <c r="C46" s="551" t="s">
        <v>272</v>
      </c>
      <c r="D46" s="551" t="s">
        <v>273</v>
      </c>
    </row>
    <row r="47" spans="1:5" ht="15" customHeight="1" thickBot="1" x14ac:dyDescent="0.45">
      <c r="A47" s="552" t="s">
        <v>139</v>
      </c>
      <c r="B47" s="561"/>
      <c r="C47" s="561"/>
      <c r="D47" s="561">
        <f t="shared" ref="D47:D49" si="13">B47-C47</f>
        <v>0</v>
      </c>
    </row>
    <row r="48" spans="1:5" ht="15" customHeight="1" thickBot="1" x14ac:dyDescent="0.45">
      <c r="A48" s="552" t="s">
        <v>140</v>
      </c>
      <c r="B48" s="561"/>
      <c r="C48" s="561"/>
      <c r="D48" s="561">
        <f t="shared" si="13"/>
        <v>0</v>
      </c>
    </row>
    <row r="49" spans="1:5" ht="15" customHeight="1" thickBot="1" x14ac:dyDescent="0.45">
      <c r="A49" s="552" t="s">
        <v>297</v>
      </c>
      <c r="B49" s="561"/>
      <c r="C49" s="561"/>
      <c r="D49" s="561">
        <f t="shared" si="13"/>
        <v>0</v>
      </c>
    </row>
    <row r="50" spans="1:5" ht="15" customHeight="1" thickBot="1" x14ac:dyDescent="0.45">
      <c r="A50" s="553" t="s">
        <v>277</v>
      </c>
      <c r="B50" s="561">
        <f>SUM(B47:B49)</f>
        <v>0</v>
      </c>
      <c r="C50" s="561">
        <f t="shared" ref="C50:D50" si="14">SUM(C47:C49)</f>
        <v>0</v>
      </c>
      <c r="D50" s="561">
        <f t="shared" si="14"/>
        <v>0</v>
      </c>
      <c r="E50" s="563">
        <f>D50-汇总表!H10</f>
        <v>0</v>
      </c>
    </row>
    <row r="51" spans="1:5" ht="15" customHeight="1" x14ac:dyDescent="0.4">
      <c r="A51" s="554"/>
    </row>
    <row r="52" spans="1:5" ht="15" customHeight="1" thickBot="1" x14ac:dyDescent="0.45">
      <c r="A52" s="549" t="s">
        <v>298</v>
      </c>
    </row>
    <row r="53" spans="1:5" ht="15" customHeight="1" thickBot="1" x14ac:dyDescent="0.45">
      <c r="A53" s="550" t="s">
        <v>271</v>
      </c>
      <c r="B53" s="551" t="s">
        <v>188</v>
      </c>
      <c r="C53" s="551" t="s">
        <v>272</v>
      </c>
      <c r="D53" s="551" t="s">
        <v>273</v>
      </c>
    </row>
    <row r="54" spans="1:5" ht="15" customHeight="1" thickBot="1" x14ac:dyDescent="0.45">
      <c r="A54" s="552" t="s">
        <v>299</v>
      </c>
      <c r="B54" s="561"/>
      <c r="C54" s="561"/>
      <c r="D54" s="561">
        <f t="shared" ref="D54:D57" si="15">B54-C54</f>
        <v>0</v>
      </c>
    </row>
    <row r="55" spans="1:5" ht="15" customHeight="1" thickBot="1" x14ac:dyDescent="0.45">
      <c r="A55" s="552" t="s">
        <v>300</v>
      </c>
      <c r="B55" s="561"/>
      <c r="C55" s="561"/>
      <c r="D55" s="561">
        <f t="shared" si="15"/>
        <v>0</v>
      </c>
    </row>
    <row r="56" spans="1:5" ht="15" customHeight="1" thickBot="1" x14ac:dyDescent="0.45">
      <c r="A56" s="552" t="s">
        <v>301</v>
      </c>
      <c r="B56" s="561"/>
      <c r="C56" s="561"/>
      <c r="D56" s="561">
        <f t="shared" si="15"/>
        <v>0</v>
      </c>
    </row>
    <row r="57" spans="1:5" ht="15" customHeight="1" thickBot="1" x14ac:dyDescent="0.45">
      <c r="A57" s="552" t="s">
        <v>302</v>
      </c>
      <c r="B57" s="561"/>
      <c r="C57" s="561"/>
      <c r="D57" s="561">
        <f t="shared" si="15"/>
        <v>0</v>
      </c>
    </row>
    <row r="58" spans="1:5" ht="15" customHeight="1" thickBot="1" x14ac:dyDescent="0.45">
      <c r="A58" s="553" t="s">
        <v>277</v>
      </c>
      <c r="B58" s="561">
        <f>SUM(B54:B57)</f>
        <v>0</v>
      </c>
      <c r="C58" s="561">
        <f t="shared" ref="C58:D58" si="16">SUM(C54:C57)</f>
        <v>0</v>
      </c>
      <c r="D58" s="561">
        <f t="shared" si="16"/>
        <v>0</v>
      </c>
      <c r="E58" s="563">
        <f>D58-汇总表!H12</f>
        <v>0</v>
      </c>
    </row>
    <row r="59" spans="1:5" ht="15" customHeight="1" x14ac:dyDescent="0.4">
      <c r="A59" s="554"/>
    </row>
    <row r="60" spans="1:5" ht="15" customHeight="1" thickBot="1" x14ac:dyDescent="0.45">
      <c r="A60" s="549" t="s">
        <v>303</v>
      </c>
    </row>
    <row r="61" spans="1:5" ht="15" customHeight="1" thickBot="1" x14ac:dyDescent="0.45">
      <c r="A61" s="550" t="s">
        <v>271</v>
      </c>
      <c r="B61" s="551" t="s">
        <v>188</v>
      </c>
      <c r="C61" s="551" t="s">
        <v>272</v>
      </c>
      <c r="D61" s="551" t="s">
        <v>273</v>
      </c>
    </row>
    <row r="62" spans="1:5" ht="15" customHeight="1" thickBot="1" x14ac:dyDescent="0.45">
      <c r="A62" s="552" t="s">
        <v>304</v>
      </c>
      <c r="B62" s="561"/>
      <c r="C62" s="561"/>
      <c r="D62" s="561">
        <f t="shared" ref="D62:D69" si="17">B62-C62</f>
        <v>0</v>
      </c>
    </row>
    <row r="63" spans="1:5" ht="15" customHeight="1" thickBot="1" x14ac:dyDescent="0.45">
      <c r="A63" s="552" t="s">
        <v>305</v>
      </c>
      <c r="B63" s="561"/>
      <c r="C63" s="561"/>
      <c r="D63" s="561">
        <f t="shared" si="17"/>
        <v>0</v>
      </c>
    </row>
    <row r="64" spans="1:5" ht="15" customHeight="1" thickBot="1" x14ac:dyDescent="0.45">
      <c r="A64" s="552" t="s">
        <v>171</v>
      </c>
      <c r="B64" s="561"/>
      <c r="C64" s="561"/>
      <c r="D64" s="561">
        <f t="shared" si="17"/>
        <v>0</v>
      </c>
    </row>
    <row r="65" spans="1:5" ht="15" customHeight="1" thickBot="1" x14ac:dyDescent="0.45">
      <c r="A65" s="552" t="s">
        <v>306</v>
      </c>
      <c r="B65" s="561"/>
      <c r="C65" s="561"/>
      <c r="D65" s="561">
        <f t="shared" si="17"/>
        <v>0</v>
      </c>
    </row>
    <row r="66" spans="1:5" ht="15" customHeight="1" thickBot="1" x14ac:dyDescent="0.45">
      <c r="A66" s="552" t="s">
        <v>307</v>
      </c>
      <c r="B66" s="561"/>
      <c r="C66" s="561"/>
      <c r="D66" s="561">
        <f t="shared" si="17"/>
        <v>0</v>
      </c>
    </row>
    <row r="67" spans="1:5" ht="15" customHeight="1" thickBot="1" x14ac:dyDescent="0.45">
      <c r="A67" s="552" t="s">
        <v>308</v>
      </c>
      <c r="B67" s="561"/>
      <c r="C67" s="561"/>
      <c r="D67" s="561">
        <f t="shared" si="17"/>
        <v>0</v>
      </c>
    </row>
    <row r="68" spans="1:5" ht="15" customHeight="1" thickBot="1" x14ac:dyDescent="0.45">
      <c r="A68" s="552" t="s">
        <v>309</v>
      </c>
      <c r="B68" s="561"/>
      <c r="C68" s="561"/>
      <c r="D68" s="561">
        <f t="shared" si="17"/>
        <v>0</v>
      </c>
    </row>
    <row r="69" spans="1:5" ht="15" customHeight="1" thickBot="1" x14ac:dyDescent="0.45">
      <c r="A69" s="552" t="s">
        <v>310</v>
      </c>
      <c r="B69" s="561"/>
      <c r="C69" s="561"/>
      <c r="D69" s="561">
        <f t="shared" si="17"/>
        <v>0</v>
      </c>
    </row>
    <row r="70" spans="1:5" ht="15" customHeight="1" thickBot="1" x14ac:dyDescent="0.45">
      <c r="A70" s="553" t="s">
        <v>277</v>
      </c>
      <c r="B70" s="561">
        <f>SUM(B62:B69)</f>
        <v>0</v>
      </c>
      <c r="C70" s="561">
        <f t="shared" ref="C70:D70" si="18">SUM(C62:C69)</f>
        <v>0</v>
      </c>
      <c r="D70" s="561">
        <f t="shared" si="18"/>
        <v>0</v>
      </c>
      <c r="E70" s="563">
        <f>D70-汇总表!H13</f>
        <v>0</v>
      </c>
    </row>
    <row r="71" spans="1:5" ht="15" customHeight="1" x14ac:dyDescent="0.4">
      <c r="A71" s="554"/>
    </row>
    <row r="72" spans="1:5" ht="15" customHeight="1" thickBot="1" x14ac:dyDescent="0.45">
      <c r="A72" s="549" t="s">
        <v>311</v>
      </c>
    </row>
    <row r="73" spans="1:5" ht="15" customHeight="1" thickBot="1" x14ac:dyDescent="0.45">
      <c r="A73" s="550" t="s">
        <v>271</v>
      </c>
      <c r="B73" s="551" t="s">
        <v>188</v>
      </c>
      <c r="C73" s="551" t="s">
        <v>272</v>
      </c>
      <c r="D73" s="551" t="s">
        <v>273</v>
      </c>
    </row>
    <row r="74" spans="1:5" ht="15" customHeight="1" thickBot="1" x14ac:dyDescent="0.45">
      <c r="A74" s="552" t="s">
        <v>312</v>
      </c>
      <c r="B74" s="561"/>
      <c r="C74" s="561"/>
      <c r="D74" s="561">
        <f t="shared" ref="D74:D77" si="19">B74-C74</f>
        <v>0</v>
      </c>
      <c r="E74" s="563">
        <f>D74-汇总表!H36</f>
        <v>0</v>
      </c>
    </row>
    <row r="75" spans="1:5" ht="15" customHeight="1" thickBot="1" x14ac:dyDescent="0.45">
      <c r="A75" s="552" t="s">
        <v>313</v>
      </c>
      <c r="B75" s="561"/>
      <c r="C75" s="561"/>
      <c r="D75" s="561">
        <f t="shared" si="19"/>
        <v>0</v>
      </c>
      <c r="E75" s="563">
        <f>D75-汇总表!H40</f>
        <v>0</v>
      </c>
    </row>
    <row r="76" spans="1:5" ht="15" customHeight="1" thickBot="1" x14ac:dyDescent="0.45">
      <c r="A76" s="552" t="s">
        <v>314</v>
      </c>
      <c r="B76" s="561"/>
      <c r="C76" s="561"/>
      <c r="D76" s="561">
        <f t="shared" si="19"/>
        <v>0</v>
      </c>
      <c r="E76" s="563">
        <f>D76-汇总表!H44</f>
        <v>0</v>
      </c>
    </row>
    <row r="77" spans="1:5" ht="15" customHeight="1" thickBot="1" x14ac:dyDescent="0.45">
      <c r="A77" s="552" t="s">
        <v>315</v>
      </c>
      <c r="B77" s="561"/>
      <c r="C77" s="561"/>
      <c r="D77" s="561">
        <f t="shared" si="19"/>
        <v>0</v>
      </c>
      <c r="E77" s="563">
        <f>D77-汇总表!H45</f>
        <v>0</v>
      </c>
    </row>
    <row r="78" spans="1:5" ht="15" customHeight="1" thickBot="1" x14ac:dyDescent="0.45">
      <c r="A78" s="553" t="s">
        <v>277</v>
      </c>
      <c r="B78" s="561">
        <f>SUM(B74:B77)</f>
        <v>0</v>
      </c>
      <c r="C78" s="561">
        <f t="shared" ref="C78:D78" si="20">SUM(C74:C77)</f>
        <v>0</v>
      </c>
      <c r="D78" s="561">
        <f t="shared" si="20"/>
        <v>0</v>
      </c>
      <c r="E78" s="563">
        <f>D78-汇总表!H46</f>
        <v>0</v>
      </c>
    </row>
  </sheetData>
  <mergeCells count="4">
    <mergeCell ref="A15:A16"/>
    <mergeCell ref="B15:C15"/>
    <mergeCell ref="D15:E15"/>
    <mergeCell ref="F15:G15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80356-7592-4B72-A4FB-8A9452FE874F}">
  <sheetPr>
    <pageSetUpPr fitToPage="1"/>
  </sheetPr>
  <dimension ref="A1:G21"/>
  <sheetViews>
    <sheetView view="pageBreakPreview" zoomScale="115" zoomScaleNormal="100" zoomScaleSheetLayoutView="115" workbookViewId="0">
      <selection activeCell="B18" sqref="B18"/>
    </sheetView>
  </sheetViews>
  <sheetFormatPr defaultRowHeight="15" x14ac:dyDescent="0.4"/>
  <cols>
    <col min="1" max="1" width="6.6640625" style="2" customWidth="1"/>
    <col min="2" max="2" width="42" style="2" bestFit="1" customWidth="1"/>
    <col min="3" max="3" width="10.9296875" style="2" customWidth="1"/>
    <col min="4" max="4" width="14.3984375" style="2" customWidth="1"/>
    <col min="5" max="5" width="12.53125" style="2" customWidth="1"/>
    <col min="6" max="6" width="14.9296875" style="2" customWidth="1"/>
    <col min="7" max="7" width="13.33203125" style="2" customWidth="1"/>
    <col min="8" max="10" width="9.06640625" style="2"/>
    <col min="11" max="11" width="13.59765625" style="2" bestFit="1" customWidth="1"/>
    <col min="12" max="256" width="9.06640625" style="2"/>
    <col min="257" max="257" width="6.6640625" style="2" customWidth="1"/>
    <col min="258" max="258" width="42" style="2" bestFit="1" customWidth="1"/>
    <col min="259" max="259" width="10.9296875" style="2" customWidth="1"/>
    <col min="260" max="260" width="14.3984375" style="2" customWidth="1"/>
    <col min="261" max="261" width="12.53125" style="2" customWidth="1"/>
    <col min="262" max="262" width="14.9296875" style="2" customWidth="1"/>
    <col min="263" max="263" width="13.33203125" style="2" customWidth="1"/>
    <col min="264" max="266" width="9.06640625" style="2"/>
    <col min="267" max="267" width="13.59765625" style="2" bestFit="1" customWidth="1"/>
    <col min="268" max="512" width="9.06640625" style="2"/>
    <col min="513" max="513" width="6.6640625" style="2" customWidth="1"/>
    <col min="514" max="514" width="42" style="2" bestFit="1" customWidth="1"/>
    <col min="515" max="515" width="10.9296875" style="2" customWidth="1"/>
    <col min="516" max="516" width="14.3984375" style="2" customWidth="1"/>
    <col min="517" max="517" width="12.53125" style="2" customWidth="1"/>
    <col min="518" max="518" width="14.9296875" style="2" customWidth="1"/>
    <col min="519" max="519" width="13.33203125" style="2" customWidth="1"/>
    <col min="520" max="522" width="9.06640625" style="2"/>
    <col min="523" max="523" width="13.59765625" style="2" bestFit="1" customWidth="1"/>
    <col min="524" max="768" width="9.06640625" style="2"/>
    <col min="769" max="769" width="6.6640625" style="2" customWidth="1"/>
    <col min="770" max="770" width="42" style="2" bestFit="1" customWidth="1"/>
    <col min="771" max="771" width="10.9296875" style="2" customWidth="1"/>
    <col min="772" max="772" width="14.3984375" style="2" customWidth="1"/>
    <col min="773" max="773" width="12.53125" style="2" customWidth="1"/>
    <col min="774" max="774" width="14.9296875" style="2" customWidth="1"/>
    <col min="775" max="775" width="13.33203125" style="2" customWidth="1"/>
    <col min="776" max="778" width="9.06640625" style="2"/>
    <col min="779" max="779" width="13.59765625" style="2" bestFit="1" customWidth="1"/>
    <col min="780" max="1024" width="9.06640625" style="2"/>
    <col min="1025" max="1025" width="6.6640625" style="2" customWidth="1"/>
    <col min="1026" max="1026" width="42" style="2" bestFit="1" customWidth="1"/>
    <col min="1027" max="1027" width="10.9296875" style="2" customWidth="1"/>
    <col min="1028" max="1028" width="14.3984375" style="2" customWidth="1"/>
    <col min="1029" max="1029" width="12.53125" style="2" customWidth="1"/>
    <col min="1030" max="1030" width="14.9296875" style="2" customWidth="1"/>
    <col min="1031" max="1031" width="13.33203125" style="2" customWidth="1"/>
    <col min="1032" max="1034" width="9.06640625" style="2"/>
    <col min="1035" max="1035" width="13.59765625" style="2" bestFit="1" customWidth="1"/>
    <col min="1036" max="1280" width="9.06640625" style="2"/>
    <col min="1281" max="1281" width="6.6640625" style="2" customWidth="1"/>
    <col min="1282" max="1282" width="42" style="2" bestFit="1" customWidth="1"/>
    <col min="1283" max="1283" width="10.9296875" style="2" customWidth="1"/>
    <col min="1284" max="1284" width="14.3984375" style="2" customWidth="1"/>
    <col min="1285" max="1285" width="12.53125" style="2" customWidth="1"/>
    <col min="1286" max="1286" width="14.9296875" style="2" customWidth="1"/>
    <col min="1287" max="1287" width="13.33203125" style="2" customWidth="1"/>
    <col min="1288" max="1290" width="9.06640625" style="2"/>
    <col min="1291" max="1291" width="13.59765625" style="2" bestFit="1" customWidth="1"/>
    <col min="1292" max="1536" width="9.06640625" style="2"/>
    <col min="1537" max="1537" width="6.6640625" style="2" customWidth="1"/>
    <col min="1538" max="1538" width="42" style="2" bestFit="1" customWidth="1"/>
    <col min="1539" max="1539" width="10.9296875" style="2" customWidth="1"/>
    <col min="1540" max="1540" width="14.3984375" style="2" customWidth="1"/>
    <col min="1541" max="1541" width="12.53125" style="2" customWidth="1"/>
    <col min="1542" max="1542" width="14.9296875" style="2" customWidth="1"/>
    <col min="1543" max="1543" width="13.33203125" style="2" customWidth="1"/>
    <col min="1544" max="1546" width="9.06640625" style="2"/>
    <col min="1547" max="1547" width="13.59765625" style="2" bestFit="1" customWidth="1"/>
    <col min="1548" max="1792" width="9.06640625" style="2"/>
    <col min="1793" max="1793" width="6.6640625" style="2" customWidth="1"/>
    <col min="1794" max="1794" width="42" style="2" bestFit="1" customWidth="1"/>
    <col min="1795" max="1795" width="10.9296875" style="2" customWidth="1"/>
    <col min="1796" max="1796" width="14.3984375" style="2" customWidth="1"/>
    <col min="1797" max="1797" width="12.53125" style="2" customWidth="1"/>
    <col min="1798" max="1798" width="14.9296875" style="2" customWidth="1"/>
    <col min="1799" max="1799" width="13.33203125" style="2" customWidth="1"/>
    <col min="1800" max="1802" width="9.06640625" style="2"/>
    <col min="1803" max="1803" width="13.59765625" style="2" bestFit="1" customWidth="1"/>
    <col min="1804" max="2048" width="9.06640625" style="2"/>
    <col min="2049" max="2049" width="6.6640625" style="2" customWidth="1"/>
    <col min="2050" max="2050" width="42" style="2" bestFit="1" customWidth="1"/>
    <col min="2051" max="2051" width="10.9296875" style="2" customWidth="1"/>
    <col min="2052" max="2052" width="14.3984375" style="2" customWidth="1"/>
    <col min="2053" max="2053" width="12.53125" style="2" customWidth="1"/>
    <col min="2054" max="2054" width="14.9296875" style="2" customWidth="1"/>
    <col min="2055" max="2055" width="13.33203125" style="2" customWidth="1"/>
    <col min="2056" max="2058" width="9.06640625" style="2"/>
    <col min="2059" max="2059" width="13.59765625" style="2" bestFit="1" customWidth="1"/>
    <col min="2060" max="2304" width="9.06640625" style="2"/>
    <col min="2305" max="2305" width="6.6640625" style="2" customWidth="1"/>
    <col min="2306" max="2306" width="42" style="2" bestFit="1" customWidth="1"/>
    <col min="2307" max="2307" width="10.9296875" style="2" customWidth="1"/>
    <col min="2308" max="2308" width="14.3984375" style="2" customWidth="1"/>
    <col min="2309" max="2309" width="12.53125" style="2" customWidth="1"/>
    <col min="2310" max="2310" width="14.9296875" style="2" customWidth="1"/>
    <col min="2311" max="2311" width="13.33203125" style="2" customWidth="1"/>
    <col min="2312" max="2314" width="9.06640625" style="2"/>
    <col min="2315" max="2315" width="13.59765625" style="2" bestFit="1" customWidth="1"/>
    <col min="2316" max="2560" width="9.06640625" style="2"/>
    <col min="2561" max="2561" width="6.6640625" style="2" customWidth="1"/>
    <col min="2562" max="2562" width="42" style="2" bestFit="1" customWidth="1"/>
    <col min="2563" max="2563" width="10.9296875" style="2" customWidth="1"/>
    <col min="2564" max="2564" width="14.3984375" style="2" customWidth="1"/>
    <col min="2565" max="2565" width="12.53125" style="2" customWidth="1"/>
    <col min="2566" max="2566" width="14.9296875" style="2" customWidth="1"/>
    <col min="2567" max="2567" width="13.33203125" style="2" customWidth="1"/>
    <col min="2568" max="2570" width="9.06640625" style="2"/>
    <col min="2571" max="2571" width="13.59765625" style="2" bestFit="1" customWidth="1"/>
    <col min="2572" max="2816" width="9.06640625" style="2"/>
    <col min="2817" max="2817" width="6.6640625" style="2" customWidth="1"/>
    <col min="2818" max="2818" width="42" style="2" bestFit="1" customWidth="1"/>
    <col min="2819" max="2819" width="10.9296875" style="2" customWidth="1"/>
    <col min="2820" max="2820" width="14.3984375" style="2" customWidth="1"/>
    <col min="2821" max="2821" width="12.53125" style="2" customWidth="1"/>
    <col min="2822" max="2822" width="14.9296875" style="2" customWidth="1"/>
    <col min="2823" max="2823" width="13.33203125" style="2" customWidth="1"/>
    <col min="2824" max="2826" width="9.06640625" style="2"/>
    <col min="2827" max="2827" width="13.59765625" style="2" bestFit="1" customWidth="1"/>
    <col min="2828" max="3072" width="9.06640625" style="2"/>
    <col min="3073" max="3073" width="6.6640625" style="2" customWidth="1"/>
    <col min="3074" max="3074" width="42" style="2" bestFit="1" customWidth="1"/>
    <col min="3075" max="3075" width="10.9296875" style="2" customWidth="1"/>
    <col min="3076" max="3076" width="14.3984375" style="2" customWidth="1"/>
    <col min="3077" max="3077" width="12.53125" style="2" customWidth="1"/>
    <col min="3078" max="3078" width="14.9296875" style="2" customWidth="1"/>
    <col min="3079" max="3079" width="13.33203125" style="2" customWidth="1"/>
    <col min="3080" max="3082" width="9.06640625" style="2"/>
    <col min="3083" max="3083" width="13.59765625" style="2" bestFit="1" customWidth="1"/>
    <col min="3084" max="3328" width="9.06640625" style="2"/>
    <col min="3329" max="3329" width="6.6640625" style="2" customWidth="1"/>
    <col min="3330" max="3330" width="42" style="2" bestFit="1" customWidth="1"/>
    <col min="3331" max="3331" width="10.9296875" style="2" customWidth="1"/>
    <col min="3332" max="3332" width="14.3984375" style="2" customWidth="1"/>
    <col min="3333" max="3333" width="12.53125" style="2" customWidth="1"/>
    <col min="3334" max="3334" width="14.9296875" style="2" customWidth="1"/>
    <col min="3335" max="3335" width="13.33203125" style="2" customWidth="1"/>
    <col min="3336" max="3338" width="9.06640625" style="2"/>
    <col min="3339" max="3339" width="13.59765625" style="2" bestFit="1" customWidth="1"/>
    <col min="3340" max="3584" width="9.06640625" style="2"/>
    <col min="3585" max="3585" width="6.6640625" style="2" customWidth="1"/>
    <col min="3586" max="3586" width="42" style="2" bestFit="1" customWidth="1"/>
    <col min="3587" max="3587" width="10.9296875" style="2" customWidth="1"/>
    <col min="3588" max="3588" width="14.3984375" style="2" customWidth="1"/>
    <col min="3589" max="3589" width="12.53125" style="2" customWidth="1"/>
    <col min="3590" max="3590" width="14.9296875" style="2" customWidth="1"/>
    <col min="3591" max="3591" width="13.33203125" style="2" customWidth="1"/>
    <col min="3592" max="3594" width="9.06640625" style="2"/>
    <col min="3595" max="3595" width="13.59765625" style="2" bestFit="1" customWidth="1"/>
    <col min="3596" max="3840" width="9.06640625" style="2"/>
    <col min="3841" max="3841" width="6.6640625" style="2" customWidth="1"/>
    <col min="3842" max="3842" width="42" style="2" bestFit="1" customWidth="1"/>
    <col min="3843" max="3843" width="10.9296875" style="2" customWidth="1"/>
    <col min="3844" max="3844" width="14.3984375" style="2" customWidth="1"/>
    <col min="3845" max="3845" width="12.53125" style="2" customWidth="1"/>
    <col min="3846" max="3846" width="14.9296875" style="2" customWidth="1"/>
    <col min="3847" max="3847" width="13.33203125" style="2" customWidth="1"/>
    <col min="3848" max="3850" width="9.06640625" style="2"/>
    <col min="3851" max="3851" width="13.59765625" style="2" bestFit="1" customWidth="1"/>
    <col min="3852" max="4096" width="9.06640625" style="2"/>
    <col min="4097" max="4097" width="6.6640625" style="2" customWidth="1"/>
    <col min="4098" max="4098" width="42" style="2" bestFit="1" customWidth="1"/>
    <col min="4099" max="4099" width="10.9296875" style="2" customWidth="1"/>
    <col min="4100" max="4100" width="14.3984375" style="2" customWidth="1"/>
    <col min="4101" max="4101" width="12.53125" style="2" customWidth="1"/>
    <col min="4102" max="4102" width="14.9296875" style="2" customWidth="1"/>
    <col min="4103" max="4103" width="13.33203125" style="2" customWidth="1"/>
    <col min="4104" max="4106" width="9.06640625" style="2"/>
    <col min="4107" max="4107" width="13.59765625" style="2" bestFit="1" customWidth="1"/>
    <col min="4108" max="4352" width="9.06640625" style="2"/>
    <col min="4353" max="4353" width="6.6640625" style="2" customWidth="1"/>
    <col min="4354" max="4354" width="42" style="2" bestFit="1" customWidth="1"/>
    <col min="4355" max="4355" width="10.9296875" style="2" customWidth="1"/>
    <col min="4356" max="4356" width="14.3984375" style="2" customWidth="1"/>
    <col min="4357" max="4357" width="12.53125" style="2" customWidth="1"/>
    <col min="4358" max="4358" width="14.9296875" style="2" customWidth="1"/>
    <col min="4359" max="4359" width="13.33203125" style="2" customWidth="1"/>
    <col min="4360" max="4362" width="9.06640625" style="2"/>
    <col min="4363" max="4363" width="13.59765625" style="2" bestFit="1" customWidth="1"/>
    <col min="4364" max="4608" width="9.06640625" style="2"/>
    <col min="4609" max="4609" width="6.6640625" style="2" customWidth="1"/>
    <col min="4610" max="4610" width="42" style="2" bestFit="1" customWidth="1"/>
    <col min="4611" max="4611" width="10.9296875" style="2" customWidth="1"/>
    <col min="4612" max="4612" width="14.3984375" style="2" customWidth="1"/>
    <col min="4613" max="4613" width="12.53125" style="2" customWidth="1"/>
    <col min="4614" max="4614" width="14.9296875" style="2" customWidth="1"/>
    <col min="4615" max="4615" width="13.33203125" style="2" customWidth="1"/>
    <col min="4616" max="4618" width="9.06640625" style="2"/>
    <col min="4619" max="4619" width="13.59765625" style="2" bestFit="1" customWidth="1"/>
    <col min="4620" max="4864" width="9.06640625" style="2"/>
    <col min="4865" max="4865" width="6.6640625" style="2" customWidth="1"/>
    <col min="4866" max="4866" width="42" style="2" bestFit="1" customWidth="1"/>
    <col min="4867" max="4867" width="10.9296875" style="2" customWidth="1"/>
    <col min="4868" max="4868" width="14.3984375" style="2" customWidth="1"/>
    <col min="4869" max="4869" width="12.53125" style="2" customWidth="1"/>
    <col min="4870" max="4870" width="14.9296875" style="2" customWidth="1"/>
    <col min="4871" max="4871" width="13.33203125" style="2" customWidth="1"/>
    <col min="4872" max="4874" width="9.06640625" style="2"/>
    <col min="4875" max="4875" width="13.59765625" style="2" bestFit="1" customWidth="1"/>
    <col min="4876" max="5120" width="9.06640625" style="2"/>
    <col min="5121" max="5121" width="6.6640625" style="2" customWidth="1"/>
    <col min="5122" max="5122" width="42" style="2" bestFit="1" customWidth="1"/>
    <col min="5123" max="5123" width="10.9296875" style="2" customWidth="1"/>
    <col min="5124" max="5124" width="14.3984375" style="2" customWidth="1"/>
    <col min="5125" max="5125" width="12.53125" style="2" customWidth="1"/>
    <col min="5126" max="5126" width="14.9296875" style="2" customWidth="1"/>
    <col min="5127" max="5127" width="13.33203125" style="2" customWidth="1"/>
    <col min="5128" max="5130" width="9.06640625" style="2"/>
    <col min="5131" max="5131" width="13.59765625" style="2" bestFit="1" customWidth="1"/>
    <col min="5132" max="5376" width="9.06640625" style="2"/>
    <col min="5377" max="5377" width="6.6640625" style="2" customWidth="1"/>
    <col min="5378" max="5378" width="42" style="2" bestFit="1" customWidth="1"/>
    <col min="5379" max="5379" width="10.9296875" style="2" customWidth="1"/>
    <col min="5380" max="5380" width="14.3984375" style="2" customWidth="1"/>
    <col min="5381" max="5381" width="12.53125" style="2" customWidth="1"/>
    <col min="5382" max="5382" width="14.9296875" style="2" customWidth="1"/>
    <col min="5383" max="5383" width="13.33203125" style="2" customWidth="1"/>
    <col min="5384" max="5386" width="9.06640625" style="2"/>
    <col min="5387" max="5387" width="13.59765625" style="2" bestFit="1" customWidth="1"/>
    <col min="5388" max="5632" width="9.06640625" style="2"/>
    <col min="5633" max="5633" width="6.6640625" style="2" customWidth="1"/>
    <col min="5634" max="5634" width="42" style="2" bestFit="1" customWidth="1"/>
    <col min="5635" max="5635" width="10.9296875" style="2" customWidth="1"/>
    <col min="5636" max="5636" width="14.3984375" style="2" customWidth="1"/>
    <col min="5637" max="5637" width="12.53125" style="2" customWidth="1"/>
    <col min="5638" max="5638" width="14.9296875" style="2" customWidth="1"/>
    <col min="5639" max="5639" width="13.33203125" style="2" customWidth="1"/>
    <col min="5640" max="5642" width="9.06640625" style="2"/>
    <col min="5643" max="5643" width="13.59765625" style="2" bestFit="1" customWidth="1"/>
    <col min="5644" max="5888" width="9.06640625" style="2"/>
    <col min="5889" max="5889" width="6.6640625" style="2" customWidth="1"/>
    <col min="5890" max="5890" width="42" style="2" bestFit="1" customWidth="1"/>
    <col min="5891" max="5891" width="10.9296875" style="2" customWidth="1"/>
    <col min="5892" max="5892" width="14.3984375" style="2" customWidth="1"/>
    <col min="5893" max="5893" width="12.53125" style="2" customWidth="1"/>
    <col min="5894" max="5894" width="14.9296875" style="2" customWidth="1"/>
    <col min="5895" max="5895" width="13.33203125" style="2" customWidth="1"/>
    <col min="5896" max="5898" width="9.06640625" style="2"/>
    <col min="5899" max="5899" width="13.59765625" style="2" bestFit="1" customWidth="1"/>
    <col min="5900" max="6144" width="9.06640625" style="2"/>
    <col min="6145" max="6145" width="6.6640625" style="2" customWidth="1"/>
    <col min="6146" max="6146" width="42" style="2" bestFit="1" customWidth="1"/>
    <col min="6147" max="6147" width="10.9296875" style="2" customWidth="1"/>
    <col min="6148" max="6148" width="14.3984375" style="2" customWidth="1"/>
    <col min="6149" max="6149" width="12.53125" style="2" customWidth="1"/>
    <col min="6150" max="6150" width="14.9296875" style="2" customWidth="1"/>
    <col min="6151" max="6151" width="13.33203125" style="2" customWidth="1"/>
    <col min="6152" max="6154" width="9.06640625" style="2"/>
    <col min="6155" max="6155" width="13.59765625" style="2" bestFit="1" customWidth="1"/>
    <col min="6156" max="6400" width="9.06640625" style="2"/>
    <col min="6401" max="6401" width="6.6640625" style="2" customWidth="1"/>
    <col min="6402" max="6402" width="42" style="2" bestFit="1" customWidth="1"/>
    <col min="6403" max="6403" width="10.9296875" style="2" customWidth="1"/>
    <col min="6404" max="6404" width="14.3984375" style="2" customWidth="1"/>
    <col min="6405" max="6405" width="12.53125" style="2" customWidth="1"/>
    <col min="6406" max="6406" width="14.9296875" style="2" customWidth="1"/>
    <col min="6407" max="6407" width="13.33203125" style="2" customWidth="1"/>
    <col min="6408" max="6410" width="9.06640625" style="2"/>
    <col min="6411" max="6411" width="13.59765625" style="2" bestFit="1" customWidth="1"/>
    <col min="6412" max="6656" width="9.06640625" style="2"/>
    <col min="6657" max="6657" width="6.6640625" style="2" customWidth="1"/>
    <col min="6658" max="6658" width="42" style="2" bestFit="1" customWidth="1"/>
    <col min="6659" max="6659" width="10.9296875" style="2" customWidth="1"/>
    <col min="6660" max="6660" width="14.3984375" style="2" customWidth="1"/>
    <col min="6661" max="6661" width="12.53125" style="2" customWidth="1"/>
    <col min="6662" max="6662" width="14.9296875" style="2" customWidth="1"/>
    <col min="6663" max="6663" width="13.33203125" style="2" customWidth="1"/>
    <col min="6664" max="6666" width="9.06640625" style="2"/>
    <col min="6667" max="6667" width="13.59765625" style="2" bestFit="1" customWidth="1"/>
    <col min="6668" max="6912" width="9.06640625" style="2"/>
    <col min="6913" max="6913" width="6.6640625" style="2" customWidth="1"/>
    <col min="6914" max="6914" width="42" style="2" bestFit="1" customWidth="1"/>
    <col min="6915" max="6915" width="10.9296875" style="2" customWidth="1"/>
    <col min="6916" max="6916" width="14.3984375" style="2" customWidth="1"/>
    <col min="6917" max="6917" width="12.53125" style="2" customWidth="1"/>
    <col min="6918" max="6918" width="14.9296875" style="2" customWidth="1"/>
    <col min="6919" max="6919" width="13.33203125" style="2" customWidth="1"/>
    <col min="6920" max="6922" width="9.06640625" style="2"/>
    <col min="6923" max="6923" width="13.59765625" style="2" bestFit="1" customWidth="1"/>
    <col min="6924" max="7168" width="9.06640625" style="2"/>
    <col min="7169" max="7169" width="6.6640625" style="2" customWidth="1"/>
    <col min="7170" max="7170" width="42" style="2" bestFit="1" customWidth="1"/>
    <col min="7171" max="7171" width="10.9296875" style="2" customWidth="1"/>
    <col min="7172" max="7172" width="14.3984375" style="2" customWidth="1"/>
    <col min="7173" max="7173" width="12.53125" style="2" customWidth="1"/>
    <col min="7174" max="7174" width="14.9296875" style="2" customWidth="1"/>
    <col min="7175" max="7175" width="13.33203125" style="2" customWidth="1"/>
    <col min="7176" max="7178" width="9.06640625" style="2"/>
    <col min="7179" max="7179" width="13.59765625" style="2" bestFit="1" customWidth="1"/>
    <col min="7180" max="7424" width="9.06640625" style="2"/>
    <col min="7425" max="7425" width="6.6640625" style="2" customWidth="1"/>
    <col min="7426" max="7426" width="42" style="2" bestFit="1" customWidth="1"/>
    <col min="7427" max="7427" width="10.9296875" style="2" customWidth="1"/>
    <col min="7428" max="7428" width="14.3984375" style="2" customWidth="1"/>
    <col min="7429" max="7429" width="12.53125" style="2" customWidth="1"/>
    <col min="7430" max="7430" width="14.9296875" style="2" customWidth="1"/>
    <col min="7431" max="7431" width="13.33203125" style="2" customWidth="1"/>
    <col min="7432" max="7434" width="9.06640625" style="2"/>
    <col min="7435" max="7435" width="13.59765625" style="2" bestFit="1" customWidth="1"/>
    <col min="7436" max="7680" width="9.06640625" style="2"/>
    <col min="7681" max="7681" width="6.6640625" style="2" customWidth="1"/>
    <col min="7682" max="7682" width="42" style="2" bestFit="1" customWidth="1"/>
    <col min="7683" max="7683" width="10.9296875" style="2" customWidth="1"/>
    <col min="7684" max="7684" width="14.3984375" style="2" customWidth="1"/>
    <col min="7685" max="7685" width="12.53125" style="2" customWidth="1"/>
    <col min="7686" max="7686" width="14.9296875" style="2" customWidth="1"/>
    <col min="7687" max="7687" width="13.33203125" style="2" customWidth="1"/>
    <col min="7688" max="7690" width="9.06640625" style="2"/>
    <col min="7691" max="7691" width="13.59765625" style="2" bestFit="1" customWidth="1"/>
    <col min="7692" max="7936" width="9.06640625" style="2"/>
    <col min="7937" max="7937" width="6.6640625" style="2" customWidth="1"/>
    <col min="7938" max="7938" width="42" style="2" bestFit="1" customWidth="1"/>
    <col min="7939" max="7939" width="10.9296875" style="2" customWidth="1"/>
    <col min="7940" max="7940" width="14.3984375" style="2" customWidth="1"/>
    <col min="7941" max="7941" width="12.53125" style="2" customWidth="1"/>
    <col min="7942" max="7942" width="14.9296875" style="2" customWidth="1"/>
    <col min="7943" max="7943" width="13.33203125" style="2" customWidth="1"/>
    <col min="7944" max="7946" width="9.06640625" style="2"/>
    <col min="7947" max="7947" width="13.59765625" style="2" bestFit="1" customWidth="1"/>
    <col min="7948" max="8192" width="9.06640625" style="2"/>
    <col min="8193" max="8193" width="6.6640625" style="2" customWidth="1"/>
    <col min="8194" max="8194" width="42" style="2" bestFit="1" customWidth="1"/>
    <col min="8195" max="8195" width="10.9296875" style="2" customWidth="1"/>
    <col min="8196" max="8196" width="14.3984375" style="2" customWidth="1"/>
    <col min="8197" max="8197" width="12.53125" style="2" customWidth="1"/>
    <col min="8198" max="8198" width="14.9296875" style="2" customWidth="1"/>
    <col min="8199" max="8199" width="13.33203125" style="2" customWidth="1"/>
    <col min="8200" max="8202" width="9.06640625" style="2"/>
    <col min="8203" max="8203" width="13.59765625" style="2" bestFit="1" customWidth="1"/>
    <col min="8204" max="8448" width="9.06640625" style="2"/>
    <col min="8449" max="8449" width="6.6640625" style="2" customWidth="1"/>
    <col min="8450" max="8450" width="42" style="2" bestFit="1" customWidth="1"/>
    <col min="8451" max="8451" width="10.9296875" style="2" customWidth="1"/>
    <col min="8452" max="8452" width="14.3984375" style="2" customWidth="1"/>
    <col min="8453" max="8453" width="12.53125" style="2" customWidth="1"/>
    <col min="8454" max="8454" width="14.9296875" style="2" customWidth="1"/>
    <col min="8455" max="8455" width="13.33203125" style="2" customWidth="1"/>
    <col min="8456" max="8458" width="9.06640625" style="2"/>
    <col min="8459" max="8459" width="13.59765625" style="2" bestFit="1" customWidth="1"/>
    <col min="8460" max="8704" width="9.06640625" style="2"/>
    <col min="8705" max="8705" width="6.6640625" style="2" customWidth="1"/>
    <col min="8706" max="8706" width="42" style="2" bestFit="1" customWidth="1"/>
    <col min="8707" max="8707" width="10.9296875" style="2" customWidth="1"/>
    <col min="8708" max="8708" width="14.3984375" style="2" customWidth="1"/>
    <col min="8709" max="8709" width="12.53125" style="2" customWidth="1"/>
    <col min="8710" max="8710" width="14.9296875" style="2" customWidth="1"/>
    <col min="8711" max="8711" width="13.33203125" style="2" customWidth="1"/>
    <col min="8712" max="8714" width="9.06640625" style="2"/>
    <col min="8715" max="8715" width="13.59765625" style="2" bestFit="1" customWidth="1"/>
    <col min="8716" max="8960" width="9.06640625" style="2"/>
    <col min="8961" max="8961" width="6.6640625" style="2" customWidth="1"/>
    <col min="8962" max="8962" width="42" style="2" bestFit="1" customWidth="1"/>
    <col min="8963" max="8963" width="10.9296875" style="2" customWidth="1"/>
    <col min="8964" max="8964" width="14.3984375" style="2" customWidth="1"/>
    <col min="8965" max="8965" width="12.53125" style="2" customWidth="1"/>
    <col min="8966" max="8966" width="14.9296875" style="2" customWidth="1"/>
    <col min="8967" max="8967" width="13.33203125" style="2" customWidth="1"/>
    <col min="8968" max="8970" width="9.06640625" style="2"/>
    <col min="8971" max="8971" width="13.59765625" style="2" bestFit="1" customWidth="1"/>
    <col min="8972" max="9216" width="9.06640625" style="2"/>
    <col min="9217" max="9217" width="6.6640625" style="2" customWidth="1"/>
    <col min="9218" max="9218" width="42" style="2" bestFit="1" customWidth="1"/>
    <col min="9219" max="9219" width="10.9296875" style="2" customWidth="1"/>
    <col min="9220" max="9220" width="14.3984375" style="2" customWidth="1"/>
    <col min="9221" max="9221" width="12.53125" style="2" customWidth="1"/>
    <col min="9222" max="9222" width="14.9296875" style="2" customWidth="1"/>
    <col min="9223" max="9223" width="13.33203125" style="2" customWidth="1"/>
    <col min="9224" max="9226" width="9.06640625" style="2"/>
    <col min="9227" max="9227" width="13.59765625" style="2" bestFit="1" customWidth="1"/>
    <col min="9228" max="9472" width="9.06640625" style="2"/>
    <col min="9473" max="9473" width="6.6640625" style="2" customWidth="1"/>
    <col min="9474" max="9474" width="42" style="2" bestFit="1" customWidth="1"/>
    <col min="9475" max="9475" width="10.9296875" style="2" customWidth="1"/>
    <col min="9476" max="9476" width="14.3984375" style="2" customWidth="1"/>
    <col min="9477" max="9477" width="12.53125" style="2" customWidth="1"/>
    <col min="9478" max="9478" width="14.9296875" style="2" customWidth="1"/>
    <col min="9479" max="9479" width="13.33203125" style="2" customWidth="1"/>
    <col min="9480" max="9482" width="9.06640625" style="2"/>
    <col min="9483" max="9483" width="13.59765625" style="2" bestFit="1" customWidth="1"/>
    <col min="9484" max="9728" width="9.06640625" style="2"/>
    <col min="9729" max="9729" width="6.6640625" style="2" customWidth="1"/>
    <col min="9730" max="9730" width="42" style="2" bestFit="1" customWidth="1"/>
    <col min="9731" max="9731" width="10.9296875" style="2" customWidth="1"/>
    <col min="9732" max="9732" width="14.3984375" style="2" customWidth="1"/>
    <col min="9733" max="9733" width="12.53125" style="2" customWidth="1"/>
    <col min="9734" max="9734" width="14.9296875" style="2" customWidth="1"/>
    <col min="9735" max="9735" width="13.33203125" style="2" customWidth="1"/>
    <col min="9736" max="9738" width="9.06640625" style="2"/>
    <col min="9739" max="9739" width="13.59765625" style="2" bestFit="1" customWidth="1"/>
    <col min="9740" max="9984" width="9.06640625" style="2"/>
    <col min="9985" max="9985" width="6.6640625" style="2" customWidth="1"/>
    <col min="9986" max="9986" width="42" style="2" bestFit="1" customWidth="1"/>
    <col min="9987" max="9987" width="10.9296875" style="2" customWidth="1"/>
    <col min="9988" max="9988" width="14.3984375" style="2" customWidth="1"/>
    <col min="9989" max="9989" width="12.53125" style="2" customWidth="1"/>
    <col min="9990" max="9990" width="14.9296875" style="2" customWidth="1"/>
    <col min="9991" max="9991" width="13.33203125" style="2" customWidth="1"/>
    <col min="9992" max="9994" width="9.06640625" style="2"/>
    <col min="9995" max="9995" width="13.59765625" style="2" bestFit="1" customWidth="1"/>
    <col min="9996" max="10240" width="9.06640625" style="2"/>
    <col min="10241" max="10241" width="6.6640625" style="2" customWidth="1"/>
    <col min="10242" max="10242" width="42" style="2" bestFit="1" customWidth="1"/>
    <col min="10243" max="10243" width="10.9296875" style="2" customWidth="1"/>
    <col min="10244" max="10244" width="14.3984375" style="2" customWidth="1"/>
    <col min="10245" max="10245" width="12.53125" style="2" customWidth="1"/>
    <col min="10246" max="10246" width="14.9296875" style="2" customWidth="1"/>
    <col min="10247" max="10247" width="13.33203125" style="2" customWidth="1"/>
    <col min="10248" max="10250" width="9.06640625" style="2"/>
    <col min="10251" max="10251" width="13.59765625" style="2" bestFit="1" customWidth="1"/>
    <col min="10252" max="10496" width="9.06640625" style="2"/>
    <col min="10497" max="10497" width="6.6640625" style="2" customWidth="1"/>
    <col min="10498" max="10498" width="42" style="2" bestFit="1" customWidth="1"/>
    <col min="10499" max="10499" width="10.9296875" style="2" customWidth="1"/>
    <col min="10500" max="10500" width="14.3984375" style="2" customWidth="1"/>
    <col min="10501" max="10501" width="12.53125" style="2" customWidth="1"/>
    <col min="10502" max="10502" width="14.9296875" style="2" customWidth="1"/>
    <col min="10503" max="10503" width="13.33203125" style="2" customWidth="1"/>
    <col min="10504" max="10506" width="9.06640625" style="2"/>
    <col min="10507" max="10507" width="13.59765625" style="2" bestFit="1" customWidth="1"/>
    <col min="10508" max="10752" width="9.06640625" style="2"/>
    <col min="10753" max="10753" width="6.6640625" style="2" customWidth="1"/>
    <col min="10754" max="10754" width="42" style="2" bestFit="1" customWidth="1"/>
    <col min="10755" max="10755" width="10.9296875" style="2" customWidth="1"/>
    <col min="10756" max="10756" width="14.3984375" style="2" customWidth="1"/>
    <col min="10757" max="10757" width="12.53125" style="2" customWidth="1"/>
    <col min="10758" max="10758" width="14.9296875" style="2" customWidth="1"/>
    <col min="10759" max="10759" width="13.33203125" style="2" customWidth="1"/>
    <col min="10760" max="10762" width="9.06640625" style="2"/>
    <col min="10763" max="10763" width="13.59765625" style="2" bestFit="1" customWidth="1"/>
    <col min="10764" max="11008" width="9.06640625" style="2"/>
    <col min="11009" max="11009" width="6.6640625" style="2" customWidth="1"/>
    <col min="11010" max="11010" width="42" style="2" bestFit="1" customWidth="1"/>
    <col min="11011" max="11011" width="10.9296875" style="2" customWidth="1"/>
    <col min="11012" max="11012" width="14.3984375" style="2" customWidth="1"/>
    <col min="11013" max="11013" width="12.53125" style="2" customWidth="1"/>
    <col min="11014" max="11014" width="14.9296875" style="2" customWidth="1"/>
    <col min="11015" max="11015" width="13.33203125" style="2" customWidth="1"/>
    <col min="11016" max="11018" width="9.06640625" style="2"/>
    <col min="11019" max="11019" width="13.59765625" style="2" bestFit="1" customWidth="1"/>
    <col min="11020" max="11264" width="9.06640625" style="2"/>
    <col min="11265" max="11265" width="6.6640625" style="2" customWidth="1"/>
    <col min="11266" max="11266" width="42" style="2" bestFit="1" customWidth="1"/>
    <col min="11267" max="11267" width="10.9296875" style="2" customWidth="1"/>
    <col min="11268" max="11268" width="14.3984375" style="2" customWidth="1"/>
    <col min="11269" max="11269" width="12.53125" style="2" customWidth="1"/>
    <col min="11270" max="11270" width="14.9296875" style="2" customWidth="1"/>
    <col min="11271" max="11271" width="13.33203125" style="2" customWidth="1"/>
    <col min="11272" max="11274" width="9.06640625" style="2"/>
    <col min="11275" max="11275" width="13.59765625" style="2" bestFit="1" customWidth="1"/>
    <col min="11276" max="11520" width="9.06640625" style="2"/>
    <col min="11521" max="11521" width="6.6640625" style="2" customWidth="1"/>
    <col min="11522" max="11522" width="42" style="2" bestFit="1" customWidth="1"/>
    <col min="11523" max="11523" width="10.9296875" style="2" customWidth="1"/>
    <col min="11524" max="11524" width="14.3984375" style="2" customWidth="1"/>
    <col min="11525" max="11525" width="12.53125" style="2" customWidth="1"/>
    <col min="11526" max="11526" width="14.9296875" style="2" customWidth="1"/>
    <col min="11527" max="11527" width="13.33203125" style="2" customWidth="1"/>
    <col min="11528" max="11530" width="9.06640625" style="2"/>
    <col min="11531" max="11531" width="13.59765625" style="2" bestFit="1" customWidth="1"/>
    <col min="11532" max="11776" width="9.06640625" style="2"/>
    <col min="11777" max="11777" width="6.6640625" style="2" customWidth="1"/>
    <col min="11778" max="11778" width="42" style="2" bestFit="1" customWidth="1"/>
    <col min="11779" max="11779" width="10.9296875" style="2" customWidth="1"/>
    <col min="11780" max="11780" width="14.3984375" style="2" customWidth="1"/>
    <col min="11781" max="11781" width="12.53125" style="2" customWidth="1"/>
    <col min="11782" max="11782" width="14.9296875" style="2" customWidth="1"/>
    <col min="11783" max="11783" width="13.33203125" style="2" customWidth="1"/>
    <col min="11784" max="11786" width="9.06640625" style="2"/>
    <col min="11787" max="11787" width="13.59765625" style="2" bestFit="1" customWidth="1"/>
    <col min="11788" max="12032" width="9.06640625" style="2"/>
    <col min="12033" max="12033" width="6.6640625" style="2" customWidth="1"/>
    <col min="12034" max="12034" width="42" style="2" bestFit="1" customWidth="1"/>
    <col min="12035" max="12035" width="10.9296875" style="2" customWidth="1"/>
    <col min="12036" max="12036" width="14.3984375" style="2" customWidth="1"/>
    <col min="12037" max="12037" width="12.53125" style="2" customWidth="1"/>
    <col min="12038" max="12038" width="14.9296875" style="2" customWidth="1"/>
    <col min="12039" max="12039" width="13.33203125" style="2" customWidth="1"/>
    <col min="12040" max="12042" width="9.06640625" style="2"/>
    <col min="12043" max="12043" width="13.59765625" style="2" bestFit="1" customWidth="1"/>
    <col min="12044" max="12288" width="9.06640625" style="2"/>
    <col min="12289" max="12289" width="6.6640625" style="2" customWidth="1"/>
    <col min="12290" max="12290" width="42" style="2" bestFit="1" customWidth="1"/>
    <col min="12291" max="12291" width="10.9296875" style="2" customWidth="1"/>
    <col min="12292" max="12292" width="14.3984375" style="2" customWidth="1"/>
    <col min="12293" max="12293" width="12.53125" style="2" customWidth="1"/>
    <col min="12294" max="12294" width="14.9296875" style="2" customWidth="1"/>
    <col min="12295" max="12295" width="13.33203125" style="2" customWidth="1"/>
    <col min="12296" max="12298" width="9.06640625" style="2"/>
    <col min="12299" max="12299" width="13.59765625" style="2" bestFit="1" customWidth="1"/>
    <col min="12300" max="12544" width="9.06640625" style="2"/>
    <col min="12545" max="12545" width="6.6640625" style="2" customWidth="1"/>
    <col min="12546" max="12546" width="42" style="2" bestFit="1" customWidth="1"/>
    <col min="12547" max="12547" width="10.9296875" style="2" customWidth="1"/>
    <col min="12548" max="12548" width="14.3984375" style="2" customWidth="1"/>
    <col min="12549" max="12549" width="12.53125" style="2" customWidth="1"/>
    <col min="12550" max="12550" width="14.9296875" style="2" customWidth="1"/>
    <col min="12551" max="12551" width="13.33203125" style="2" customWidth="1"/>
    <col min="12552" max="12554" width="9.06640625" style="2"/>
    <col min="12555" max="12555" width="13.59765625" style="2" bestFit="1" customWidth="1"/>
    <col min="12556" max="12800" width="9.06640625" style="2"/>
    <col min="12801" max="12801" width="6.6640625" style="2" customWidth="1"/>
    <col min="12802" max="12802" width="42" style="2" bestFit="1" customWidth="1"/>
    <col min="12803" max="12803" width="10.9296875" style="2" customWidth="1"/>
    <col min="12804" max="12804" width="14.3984375" style="2" customWidth="1"/>
    <col min="12805" max="12805" width="12.53125" style="2" customWidth="1"/>
    <col min="12806" max="12806" width="14.9296875" style="2" customWidth="1"/>
    <col min="12807" max="12807" width="13.33203125" style="2" customWidth="1"/>
    <col min="12808" max="12810" width="9.06640625" style="2"/>
    <col min="12811" max="12811" width="13.59765625" style="2" bestFit="1" customWidth="1"/>
    <col min="12812" max="13056" width="9.06640625" style="2"/>
    <col min="13057" max="13057" width="6.6640625" style="2" customWidth="1"/>
    <col min="13058" max="13058" width="42" style="2" bestFit="1" customWidth="1"/>
    <col min="13059" max="13059" width="10.9296875" style="2" customWidth="1"/>
    <col min="13060" max="13060" width="14.3984375" style="2" customWidth="1"/>
    <col min="13061" max="13061" width="12.53125" style="2" customWidth="1"/>
    <col min="13062" max="13062" width="14.9296875" style="2" customWidth="1"/>
    <col min="13063" max="13063" width="13.33203125" style="2" customWidth="1"/>
    <col min="13064" max="13066" width="9.06640625" style="2"/>
    <col min="13067" max="13067" width="13.59765625" style="2" bestFit="1" customWidth="1"/>
    <col min="13068" max="13312" width="9.06640625" style="2"/>
    <col min="13313" max="13313" width="6.6640625" style="2" customWidth="1"/>
    <col min="13314" max="13314" width="42" style="2" bestFit="1" customWidth="1"/>
    <col min="13315" max="13315" width="10.9296875" style="2" customWidth="1"/>
    <col min="13316" max="13316" width="14.3984375" style="2" customWidth="1"/>
    <col min="13317" max="13317" width="12.53125" style="2" customWidth="1"/>
    <col min="13318" max="13318" width="14.9296875" style="2" customWidth="1"/>
    <col min="13319" max="13319" width="13.33203125" style="2" customWidth="1"/>
    <col min="13320" max="13322" width="9.06640625" style="2"/>
    <col min="13323" max="13323" width="13.59765625" style="2" bestFit="1" customWidth="1"/>
    <col min="13324" max="13568" width="9.06640625" style="2"/>
    <col min="13569" max="13569" width="6.6640625" style="2" customWidth="1"/>
    <col min="13570" max="13570" width="42" style="2" bestFit="1" customWidth="1"/>
    <col min="13571" max="13571" width="10.9296875" style="2" customWidth="1"/>
    <col min="13572" max="13572" width="14.3984375" style="2" customWidth="1"/>
    <col min="13573" max="13573" width="12.53125" style="2" customWidth="1"/>
    <col min="13574" max="13574" width="14.9296875" style="2" customWidth="1"/>
    <col min="13575" max="13575" width="13.33203125" style="2" customWidth="1"/>
    <col min="13576" max="13578" width="9.06640625" style="2"/>
    <col min="13579" max="13579" width="13.59765625" style="2" bestFit="1" customWidth="1"/>
    <col min="13580" max="13824" width="9.06640625" style="2"/>
    <col min="13825" max="13825" width="6.6640625" style="2" customWidth="1"/>
    <col min="13826" max="13826" width="42" style="2" bestFit="1" customWidth="1"/>
    <col min="13827" max="13827" width="10.9296875" style="2" customWidth="1"/>
    <col min="13828" max="13828" width="14.3984375" style="2" customWidth="1"/>
    <col min="13829" max="13829" width="12.53125" style="2" customWidth="1"/>
    <col min="13830" max="13830" width="14.9296875" style="2" customWidth="1"/>
    <col min="13831" max="13831" width="13.33203125" style="2" customWidth="1"/>
    <col min="13832" max="13834" width="9.06640625" style="2"/>
    <col min="13835" max="13835" width="13.59765625" style="2" bestFit="1" customWidth="1"/>
    <col min="13836" max="14080" width="9.06640625" style="2"/>
    <col min="14081" max="14081" width="6.6640625" style="2" customWidth="1"/>
    <col min="14082" max="14082" width="42" style="2" bestFit="1" customWidth="1"/>
    <col min="14083" max="14083" width="10.9296875" style="2" customWidth="1"/>
    <col min="14084" max="14084" width="14.3984375" style="2" customWidth="1"/>
    <col min="14085" max="14085" width="12.53125" style="2" customWidth="1"/>
    <col min="14086" max="14086" width="14.9296875" style="2" customWidth="1"/>
    <col min="14087" max="14087" width="13.33203125" style="2" customWidth="1"/>
    <col min="14088" max="14090" width="9.06640625" style="2"/>
    <col min="14091" max="14091" width="13.59765625" style="2" bestFit="1" customWidth="1"/>
    <col min="14092" max="14336" width="9.06640625" style="2"/>
    <col min="14337" max="14337" width="6.6640625" style="2" customWidth="1"/>
    <col min="14338" max="14338" width="42" style="2" bestFit="1" customWidth="1"/>
    <col min="14339" max="14339" width="10.9296875" style="2" customWidth="1"/>
    <col min="14340" max="14340" width="14.3984375" style="2" customWidth="1"/>
    <col min="14341" max="14341" width="12.53125" style="2" customWidth="1"/>
    <col min="14342" max="14342" width="14.9296875" style="2" customWidth="1"/>
    <col min="14343" max="14343" width="13.33203125" style="2" customWidth="1"/>
    <col min="14344" max="14346" width="9.06640625" style="2"/>
    <col min="14347" max="14347" width="13.59765625" style="2" bestFit="1" customWidth="1"/>
    <col min="14348" max="14592" width="9.06640625" style="2"/>
    <col min="14593" max="14593" width="6.6640625" style="2" customWidth="1"/>
    <col min="14594" max="14594" width="42" style="2" bestFit="1" customWidth="1"/>
    <col min="14595" max="14595" width="10.9296875" style="2" customWidth="1"/>
    <col min="14596" max="14596" width="14.3984375" style="2" customWidth="1"/>
    <col min="14597" max="14597" width="12.53125" style="2" customWidth="1"/>
    <col min="14598" max="14598" width="14.9296875" style="2" customWidth="1"/>
    <col min="14599" max="14599" width="13.33203125" style="2" customWidth="1"/>
    <col min="14600" max="14602" width="9.06640625" style="2"/>
    <col min="14603" max="14603" width="13.59765625" style="2" bestFit="1" customWidth="1"/>
    <col min="14604" max="14848" width="9.06640625" style="2"/>
    <col min="14849" max="14849" width="6.6640625" style="2" customWidth="1"/>
    <col min="14850" max="14850" width="42" style="2" bestFit="1" customWidth="1"/>
    <col min="14851" max="14851" width="10.9296875" style="2" customWidth="1"/>
    <col min="14852" max="14852" width="14.3984375" style="2" customWidth="1"/>
    <col min="14853" max="14853" width="12.53125" style="2" customWidth="1"/>
    <col min="14854" max="14854" width="14.9296875" style="2" customWidth="1"/>
    <col min="14855" max="14855" width="13.33203125" style="2" customWidth="1"/>
    <col min="14856" max="14858" width="9.06640625" style="2"/>
    <col min="14859" max="14859" width="13.59765625" style="2" bestFit="1" customWidth="1"/>
    <col min="14860" max="15104" width="9.06640625" style="2"/>
    <col min="15105" max="15105" width="6.6640625" style="2" customWidth="1"/>
    <col min="15106" max="15106" width="42" style="2" bestFit="1" customWidth="1"/>
    <col min="15107" max="15107" width="10.9296875" style="2" customWidth="1"/>
    <col min="15108" max="15108" width="14.3984375" style="2" customWidth="1"/>
    <col min="15109" max="15109" width="12.53125" style="2" customWidth="1"/>
    <col min="15110" max="15110" width="14.9296875" style="2" customWidth="1"/>
    <col min="15111" max="15111" width="13.33203125" style="2" customWidth="1"/>
    <col min="15112" max="15114" width="9.06640625" style="2"/>
    <col min="15115" max="15115" width="13.59765625" style="2" bestFit="1" customWidth="1"/>
    <col min="15116" max="15360" width="9.06640625" style="2"/>
    <col min="15361" max="15361" width="6.6640625" style="2" customWidth="1"/>
    <col min="15362" max="15362" width="42" style="2" bestFit="1" customWidth="1"/>
    <col min="15363" max="15363" width="10.9296875" style="2" customWidth="1"/>
    <col min="15364" max="15364" width="14.3984375" style="2" customWidth="1"/>
    <col min="15365" max="15365" width="12.53125" style="2" customWidth="1"/>
    <col min="15366" max="15366" width="14.9296875" style="2" customWidth="1"/>
    <col min="15367" max="15367" width="13.33203125" style="2" customWidth="1"/>
    <col min="15368" max="15370" width="9.06640625" style="2"/>
    <col min="15371" max="15371" width="13.59765625" style="2" bestFit="1" customWidth="1"/>
    <col min="15372" max="15616" width="9.06640625" style="2"/>
    <col min="15617" max="15617" width="6.6640625" style="2" customWidth="1"/>
    <col min="15618" max="15618" width="42" style="2" bestFit="1" customWidth="1"/>
    <col min="15619" max="15619" width="10.9296875" style="2" customWidth="1"/>
    <col min="15620" max="15620" width="14.3984375" style="2" customWidth="1"/>
    <col min="15621" max="15621" width="12.53125" style="2" customWidth="1"/>
    <col min="15622" max="15622" width="14.9296875" style="2" customWidth="1"/>
    <col min="15623" max="15623" width="13.33203125" style="2" customWidth="1"/>
    <col min="15624" max="15626" width="9.06640625" style="2"/>
    <col min="15627" max="15627" width="13.59765625" style="2" bestFit="1" customWidth="1"/>
    <col min="15628" max="15872" width="9.06640625" style="2"/>
    <col min="15873" max="15873" width="6.6640625" style="2" customWidth="1"/>
    <col min="15874" max="15874" width="42" style="2" bestFit="1" customWidth="1"/>
    <col min="15875" max="15875" width="10.9296875" style="2" customWidth="1"/>
    <col min="15876" max="15876" width="14.3984375" style="2" customWidth="1"/>
    <col min="15877" max="15877" width="12.53125" style="2" customWidth="1"/>
    <col min="15878" max="15878" width="14.9296875" style="2" customWidth="1"/>
    <col min="15879" max="15879" width="13.33203125" style="2" customWidth="1"/>
    <col min="15880" max="15882" width="9.06640625" style="2"/>
    <col min="15883" max="15883" width="13.59765625" style="2" bestFit="1" customWidth="1"/>
    <col min="15884" max="16128" width="9.06640625" style="2"/>
    <col min="16129" max="16129" width="6.6640625" style="2" customWidth="1"/>
    <col min="16130" max="16130" width="42" style="2" bestFit="1" customWidth="1"/>
    <col min="16131" max="16131" width="10.9296875" style="2" customWidth="1"/>
    <col min="16132" max="16132" width="14.3984375" style="2" customWidth="1"/>
    <col min="16133" max="16133" width="12.53125" style="2" customWidth="1"/>
    <col min="16134" max="16134" width="14.9296875" style="2" customWidth="1"/>
    <col min="16135" max="16135" width="13.33203125" style="2" customWidth="1"/>
    <col min="16136" max="16138" width="9.06640625" style="2"/>
    <col min="16139" max="16139" width="13.59765625" style="2" bestFit="1" customWidth="1"/>
    <col min="16140" max="16384" width="9.06640625" style="2"/>
  </cols>
  <sheetData>
    <row r="1" spans="1:7" ht="20.25" x14ac:dyDescent="0.4">
      <c r="A1" s="1" t="s">
        <v>0</v>
      </c>
      <c r="B1" s="1"/>
      <c r="C1" s="1"/>
      <c r="D1" s="1"/>
      <c r="E1" s="1"/>
      <c r="F1" s="1"/>
      <c r="G1" s="1"/>
    </row>
    <row r="2" spans="1:7" x14ac:dyDescent="0.4">
      <c r="A2" s="3" t="s">
        <v>268</v>
      </c>
      <c r="B2" s="4"/>
      <c r="C2" s="4"/>
      <c r="D2" s="4"/>
      <c r="E2" s="4"/>
      <c r="F2" s="4"/>
      <c r="G2" s="4"/>
    </row>
    <row r="3" spans="1:7" x14ac:dyDescent="0.4">
      <c r="A3" s="5" t="s">
        <v>269</v>
      </c>
      <c r="B3" s="6"/>
      <c r="C3" s="6"/>
      <c r="D3" s="6"/>
      <c r="E3" s="6"/>
      <c r="F3" s="6"/>
      <c r="G3" s="7" t="s">
        <v>1</v>
      </c>
    </row>
    <row r="4" spans="1:7" s="12" customFormat="1" ht="11.25" customHeight="1" x14ac:dyDescent="0.4">
      <c r="A4" s="8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10" t="s">
        <v>7</v>
      </c>
      <c r="G4" s="11" t="s">
        <v>8</v>
      </c>
    </row>
    <row r="5" spans="1:7" s="12" customFormat="1" ht="9.75" customHeight="1" x14ac:dyDescent="0.4">
      <c r="A5" s="13"/>
      <c r="B5" s="13"/>
      <c r="C5" s="13"/>
      <c r="D5" s="13"/>
      <c r="E5" s="13"/>
      <c r="F5" s="14"/>
      <c r="G5" s="14"/>
    </row>
    <row r="6" spans="1:7" ht="16.350000000000001" customHeight="1" x14ac:dyDescent="0.4">
      <c r="A6" s="15">
        <v>1</v>
      </c>
      <c r="B6" s="16"/>
      <c r="C6" s="17"/>
      <c r="D6" s="18"/>
      <c r="E6" s="19"/>
      <c r="F6" s="18"/>
      <c r="G6" s="20"/>
    </row>
    <row r="7" spans="1:7" ht="16.350000000000001" customHeight="1" x14ac:dyDescent="0.4">
      <c r="A7" s="15"/>
      <c r="B7" s="21"/>
      <c r="C7" s="20"/>
      <c r="D7" s="20"/>
      <c r="E7" s="22"/>
      <c r="F7" s="20"/>
      <c r="G7" s="20"/>
    </row>
    <row r="8" spans="1:7" ht="16.350000000000001" customHeight="1" x14ac:dyDescent="0.4">
      <c r="A8" s="15"/>
      <c r="B8" s="21"/>
      <c r="C8" s="20"/>
      <c r="D8" s="20"/>
      <c r="E8" s="22"/>
      <c r="F8" s="20"/>
      <c r="G8" s="20"/>
    </row>
    <row r="9" spans="1:7" ht="16.350000000000001" customHeight="1" x14ac:dyDescent="0.4">
      <c r="A9" s="15"/>
      <c r="B9" s="21"/>
      <c r="C9" s="20"/>
      <c r="D9" s="20"/>
      <c r="E9" s="22"/>
      <c r="F9" s="20"/>
      <c r="G9" s="20"/>
    </row>
    <row r="10" spans="1:7" ht="16.350000000000001" customHeight="1" x14ac:dyDescent="0.4">
      <c r="A10" s="23"/>
      <c r="B10" s="20"/>
      <c r="C10" s="20"/>
      <c r="D10" s="20"/>
      <c r="E10" s="22"/>
      <c r="F10" s="20"/>
      <c r="G10" s="20"/>
    </row>
    <row r="11" spans="1:7" ht="16.350000000000001" customHeight="1" x14ac:dyDescent="0.4">
      <c r="A11" s="24"/>
      <c r="B11" s="20"/>
      <c r="C11" s="20"/>
      <c r="D11" s="20"/>
      <c r="E11" s="22"/>
      <c r="F11" s="20"/>
      <c r="G11" s="20"/>
    </row>
    <row r="12" spans="1:7" ht="16.350000000000001" customHeight="1" x14ac:dyDescent="0.4">
      <c r="A12" s="24"/>
      <c r="B12" s="20"/>
      <c r="C12" s="20"/>
      <c r="D12" s="20"/>
      <c r="E12" s="22"/>
      <c r="F12" s="20"/>
      <c r="G12" s="20"/>
    </row>
    <row r="13" spans="1:7" ht="16.350000000000001" customHeight="1" x14ac:dyDescent="0.4">
      <c r="A13" s="24"/>
      <c r="B13" s="20"/>
      <c r="C13" s="20"/>
      <c r="D13" s="20"/>
      <c r="E13" s="22"/>
      <c r="F13" s="20"/>
      <c r="G13" s="20"/>
    </row>
    <row r="14" spans="1:7" ht="16.350000000000001" customHeight="1" x14ac:dyDescent="0.4">
      <c r="A14" s="25" t="s">
        <v>9</v>
      </c>
      <c r="B14" s="26"/>
      <c r="C14" s="24"/>
      <c r="D14" s="27">
        <f>SUM(D6:D13)</f>
        <v>0</v>
      </c>
      <c r="E14" s="27"/>
      <c r="F14" s="27">
        <f>SUM(F6:F13)</f>
        <v>0</v>
      </c>
      <c r="G14" s="24"/>
    </row>
    <row r="16" spans="1:7" x14ac:dyDescent="0.4">
      <c r="B16" s="28"/>
      <c r="D16" s="28"/>
    </row>
    <row r="18" spans="4:4" x14ac:dyDescent="0.4">
      <c r="D18" s="29"/>
    </row>
    <row r="19" spans="4:4" x14ac:dyDescent="0.4">
      <c r="D19" s="29"/>
    </row>
    <row r="21" spans="4:4" x14ac:dyDescent="0.4">
      <c r="D21" s="29"/>
    </row>
  </sheetData>
  <mergeCells count="10">
    <mergeCell ref="A14:B14"/>
    <mergeCell ref="A1:G1"/>
    <mergeCell ref="A2:G2"/>
    <mergeCell ref="A4:A5"/>
    <mergeCell ref="B4:B5"/>
    <mergeCell ref="C4:C5"/>
    <mergeCell ref="D4:D5"/>
    <mergeCell ref="E4:E5"/>
    <mergeCell ref="F4:F5"/>
    <mergeCell ref="G4:G5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&amp;C第 &amp;P+6 页 共 95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F1CA2-DB62-4DF5-9D4E-6A995D59D19F}">
  <sheetPr>
    <pageSetUpPr fitToPage="1"/>
  </sheetPr>
  <dimension ref="A1:J15"/>
  <sheetViews>
    <sheetView view="pageBreakPreview" zoomScale="115" zoomScaleNormal="100" zoomScaleSheetLayoutView="115" workbookViewId="0">
      <selection activeCell="C12" sqref="C12"/>
    </sheetView>
  </sheetViews>
  <sheetFormatPr defaultRowHeight="15" x14ac:dyDescent="0.4"/>
  <cols>
    <col min="1" max="1" width="4.9296875" style="6" customWidth="1"/>
    <col min="2" max="2" width="44.796875" style="6" bestFit="1" customWidth="1"/>
    <col min="3" max="3" width="22.3984375" style="6" bestFit="1" customWidth="1"/>
    <col min="4" max="4" width="12.265625" style="6" customWidth="1"/>
    <col min="5" max="5" width="21.86328125" style="6" bestFit="1" customWidth="1"/>
    <col min="6" max="6" width="14.3984375" style="6" customWidth="1"/>
    <col min="7" max="7" width="20.265625" style="6" customWidth="1"/>
    <col min="8" max="8" width="15.59765625" style="6" customWidth="1"/>
    <col min="9" max="256" width="9.06640625" style="6"/>
    <col min="257" max="257" width="4.9296875" style="6" customWidth="1"/>
    <col min="258" max="258" width="44.796875" style="6" bestFit="1" customWidth="1"/>
    <col min="259" max="259" width="22.3984375" style="6" bestFit="1" customWidth="1"/>
    <col min="260" max="260" width="12.265625" style="6" customWidth="1"/>
    <col min="261" max="261" width="21.86328125" style="6" bestFit="1" customWidth="1"/>
    <col min="262" max="262" width="14.3984375" style="6" customWidth="1"/>
    <col min="263" max="263" width="20.265625" style="6" customWidth="1"/>
    <col min="264" max="264" width="15.59765625" style="6" customWidth="1"/>
    <col min="265" max="512" width="9.06640625" style="6"/>
    <col min="513" max="513" width="4.9296875" style="6" customWidth="1"/>
    <col min="514" max="514" width="44.796875" style="6" bestFit="1" customWidth="1"/>
    <col min="515" max="515" width="22.3984375" style="6" bestFit="1" customWidth="1"/>
    <col min="516" max="516" width="12.265625" style="6" customWidth="1"/>
    <col min="517" max="517" width="21.86328125" style="6" bestFit="1" customWidth="1"/>
    <col min="518" max="518" width="14.3984375" style="6" customWidth="1"/>
    <col min="519" max="519" width="20.265625" style="6" customWidth="1"/>
    <col min="520" max="520" width="15.59765625" style="6" customWidth="1"/>
    <col min="521" max="768" width="9.06640625" style="6"/>
    <col min="769" max="769" width="4.9296875" style="6" customWidth="1"/>
    <col min="770" max="770" width="44.796875" style="6" bestFit="1" customWidth="1"/>
    <col min="771" max="771" width="22.3984375" style="6" bestFit="1" customWidth="1"/>
    <col min="772" max="772" width="12.265625" style="6" customWidth="1"/>
    <col min="773" max="773" width="21.86328125" style="6" bestFit="1" customWidth="1"/>
    <col min="774" max="774" width="14.3984375" style="6" customWidth="1"/>
    <col min="775" max="775" width="20.265625" style="6" customWidth="1"/>
    <col min="776" max="776" width="15.59765625" style="6" customWidth="1"/>
    <col min="777" max="1024" width="9.06640625" style="6"/>
    <col min="1025" max="1025" width="4.9296875" style="6" customWidth="1"/>
    <col min="1026" max="1026" width="44.796875" style="6" bestFit="1" customWidth="1"/>
    <col min="1027" max="1027" width="22.3984375" style="6" bestFit="1" customWidth="1"/>
    <col min="1028" max="1028" width="12.265625" style="6" customWidth="1"/>
    <col min="1029" max="1029" width="21.86328125" style="6" bestFit="1" customWidth="1"/>
    <col min="1030" max="1030" width="14.3984375" style="6" customWidth="1"/>
    <col min="1031" max="1031" width="20.265625" style="6" customWidth="1"/>
    <col min="1032" max="1032" width="15.59765625" style="6" customWidth="1"/>
    <col min="1033" max="1280" width="9.06640625" style="6"/>
    <col min="1281" max="1281" width="4.9296875" style="6" customWidth="1"/>
    <col min="1282" max="1282" width="44.796875" style="6" bestFit="1" customWidth="1"/>
    <col min="1283" max="1283" width="22.3984375" style="6" bestFit="1" customWidth="1"/>
    <col min="1284" max="1284" width="12.265625" style="6" customWidth="1"/>
    <col min="1285" max="1285" width="21.86328125" style="6" bestFit="1" customWidth="1"/>
    <col min="1286" max="1286" width="14.3984375" style="6" customWidth="1"/>
    <col min="1287" max="1287" width="20.265625" style="6" customWidth="1"/>
    <col min="1288" max="1288" width="15.59765625" style="6" customWidth="1"/>
    <col min="1289" max="1536" width="9.06640625" style="6"/>
    <col min="1537" max="1537" width="4.9296875" style="6" customWidth="1"/>
    <col min="1538" max="1538" width="44.796875" style="6" bestFit="1" customWidth="1"/>
    <col min="1539" max="1539" width="22.3984375" style="6" bestFit="1" customWidth="1"/>
    <col min="1540" max="1540" width="12.265625" style="6" customWidth="1"/>
    <col min="1541" max="1541" width="21.86328125" style="6" bestFit="1" customWidth="1"/>
    <col min="1542" max="1542" width="14.3984375" style="6" customWidth="1"/>
    <col min="1543" max="1543" width="20.265625" style="6" customWidth="1"/>
    <col min="1544" max="1544" width="15.59765625" style="6" customWidth="1"/>
    <col min="1545" max="1792" width="9.06640625" style="6"/>
    <col min="1793" max="1793" width="4.9296875" style="6" customWidth="1"/>
    <col min="1794" max="1794" width="44.796875" style="6" bestFit="1" customWidth="1"/>
    <col min="1795" max="1795" width="22.3984375" style="6" bestFit="1" customWidth="1"/>
    <col min="1796" max="1796" width="12.265625" style="6" customWidth="1"/>
    <col min="1797" max="1797" width="21.86328125" style="6" bestFit="1" customWidth="1"/>
    <col min="1798" max="1798" width="14.3984375" style="6" customWidth="1"/>
    <col min="1799" max="1799" width="20.265625" style="6" customWidth="1"/>
    <col min="1800" max="1800" width="15.59765625" style="6" customWidth="1"/>
    <col min="1801" max="2048" width="9.06640625" style="6"/>
    <col min="2049" max="2049" width="4.9296875" style="6" customWidth="1"/>
    <col min="2050" max="2050" width="44.796875" style="6" bestFit="1" customWidth="1"/>
    <col min="2051" max="2051" width="22.3984375" style="6" bestFit="1" customWidth="1"/>
    <col min="2052" max="2052" width="12.265625" style="6" customWidth="1"/>
    <col min="2053" max="2053" width="21.86328125" style="6" bestFit="1" customWidth="1"/>
    <col min="2054" max="2054" width="14.3984375" style="6" customWidth="1"/>
    <col min="2055" max="2055" width="20.265625" style="6" customWidth="1"/>
    <col min="2056" max="2056" width="15.59765625" style="6" customWidth="1"/>
    <col min="2057" max="2304" width="9.06640625" style="6"/>
    <col min="2305" max="2305" width="4.9296875" style="6" customWidth="1"/>
    <col min="2306" max="2306" width="44.796875" style="6" bestFit="1" customWidth="1"/>
    <col min="2307" max="2307" width="22.3984375" style="6" bestFit="1" customWidth="1"/>
    <col min="2308" max="2308" width="12.265625" style="6" customWidth="1"/>
    <col min="2309" max="2309" width="21.86328125" style="6" bestFit="1" customWidth="1"/>
    <col min="2310" max="2310" width="14.3984375" style="6" customWidth="1"/>
    <col min="2311" max="2311" width="20.265625" style="6" customWidth="1"/>
    <col min="2312" max="2312" width="15.59765625" style="6" customWidth="1"/>
    <col min="2313" max="2560" width="9.06640625" style="6"/>
    <col min="2561" max="2561" width="4.9296875" style="6" customWidth="1"/>
    <col min="2562" max="2562" width="44.796875" style="6" bestFit="1" customWidth="1"/>
    <col min="2563" max="2563" width="22.3984375" style="6" bestFit="1" customWidth="1"/>
    <col min="2564" max="2564" width="12.265625" style="6" customWidth="1"/>
    <col min="2565" max="2565" width="21.86328125" style="6" bestFit="1" customWidth="1"/>
    <col min="2566" max="2566" width="14.3984375" style="6" customWidth="1"/>
    <col min="2567" max="2567" width="20.265625" style="6" customWidth="1"/>
    <col min="2568" max="2568" width="15.59765625" style="6" customWidth="1"/>
    <col min="2569" max="2816" width="9.06640625" style="6"/>
    <col min="2817" max="2817" width="4.9296875" style="6" customWidth="1"/>
    <col min="2818" max="2818" width="44.796875" style="6" bestFit="1" customWidth="1"/>
    <col min="2819" max="2819" width="22.3984375" style="6" bestFit="1" customWidth="1"/>
    <col min="2820" max="2820" width="12.265625" style="6" customWidth="1"/>
    <col min="2821" max="2821" width="21.86328125" style="6" bestFit="1" customWidth="1"/>
    <col min="2822" max="2822" width="14.3984375" style="6" customWidth="1"/>
    <col min="2823" max="2823" width="20.265625" style="6" customWidth="1"/>
    <col min="2824" max="2824" width="15.59765625" style="6" customWidth="1"/>
    <col min="2825" max="3072" width="9.06640625" style="6"/>
    <col min="3073" max="3073" width="4.9296875" style="6" customWidth="1"/>
    <col min="3074" max="3074" width="44.796875" style="6" bestFit="1" customWidth="1"/>
    <col min="3075" max="3075" width="22.3984375" style="6" bestFit="1" customWidth="1"/>
    <col min="3076" max="3076" width="12.265625" style="6" customWidth="1"/>
    <col min="3077" max="3077" width="21.86328125" style="6" bestFit="1" customWidth="1"/>
    <col min="3078" max="3078" width="14.3984375" style="6" customWidth="1"/>
    <col min="3079" max="3079" width="20.265625" style="6" customWidth="1"/>
    <col min="3080" max="3080" width="15.59765625" style="6" customWidth="1"/>
    <col min="3081" max="3328" width="9.06640625" style="6"/>
    <col min="3329" max="3329" width="4.9296875" style="6" customWidth="1"/>
    <col min="3330" max="3330" width="44.796875" style="6" bestFit="1" customWidth="1"/>
    <col min="3331" max="3331" width="22.3984375" style="6" bestFit="1" customWidth="1"/>
    <col min="3332" max="3332" width="12.265625" style="6" customWidth="1"/>
    <col min="3333" max="3333" width="21.86328125" style="6" bestFit="1" customWidth="1"/>
    <col min="3334" max="3334" width="14.3984375" style="6" customWidth="1"/>
    <col min="3335" max="3335" width="20.265625" style="6" customWidth="1"/>
    <col min="3336" max="3336" width="15.59765625" style="6" customWidth="1"/>
    <col min="3337" max="3584" width="9.06640625" style="6"/>
    <col min="3585" max="3585" width="4.9296875" style="6" customWidth="1"/>
    <col min="3586" max="3586" width="44.796875" style="6" bestFit="1" customWidth="1"/>
    <col min="3587" max="3587" width="22.3984375" style="6" bestFit="1" customWidth="1"/>
    <col min="3588" max="3588" width="12.265625" style="6" customWidth="1"/>
    <col min="3589" max="3589" width="21.86328125" style="6" bestFit="1" customWidth="1"/>
    <col min="3590" max="3590" width="14.3984375" style="6" customWidth="1"/>
    <col min="3591" max="3591" width="20.265625" style="6" customWidth="1"/>
    <col min="3592" max="3592" width="15.59765625" style="6" customWidth="1"/>
    <col min="3593" max="3840" width="9.06640625" style="6"/>
    <col min="3841" max="3841" width="4.9296875" style="6" customWidth="1"/>
    <col min="3842" max="3842" width="44.796875" style="6" bestFit="1" customWidth="1"/>
    <col min="3843" max="3843" width="22.3984375" style="6" bestFit="1" customWidth="1"/>
    <col min="3844" max="3844" width="12.265625" style="6" customWidth="1"/>
    <col min="3845" max="3845" width="21.86328125" style="6" bestFit="1" customWidth="1"/>
    <col min="3846" max="3846" width="14.3984375" style="6" customWidth="1"/>
    <col min="3847" max="3847" width="20.265625" style="6" customWidth="1"/>
    <col min="3848" max="3848" width="15.59765625" style="6" customWidth="1"/>
    <col min="3849" max="4096" width="9.06640625" style="6"/>
    <col min="4097" max="4097" width="4.9296875" style="6" customWidth="1"/>
    <col min="4098" max="4098" width="44.796875" style="6" bestFit="1" customWidth="1"/>
    <col min="4099" max="4099" width="22.3984375" style="6" bestFit="1" customWidth="1"/>
    <col min="4100" max="4100" width="12.265625" style="6" customWidth="1"/>
    <col min="4101" max="4101" width="21.86328125" style="6" bestFit="1" customWidth="1"/>
    <col min="4102" max="4102" width="14.3984375" style="6" customWidth="1"/>
    <col min="4103" max="4103" width="20.265625" style="6" customWidth="1"/>
    <col min="4104" max="4104" width="15.59765625" style="6" customWidth="1"/>
    <col min="4105" max="4352" width="9.06640625" style="6"/>
    <col min="4353" max="4353" width="4.9296875" style="6" customWidth="1"/>
    <col min="4354" max="4354" width="44.796875" style="6" bestFit="1" customWidth="1"/>
    <col min="4355" max="4355" width="22.3984375" style="6" bestFit="1" customWidth="1"/>
    <col min="4356" max="4356" width="12.265625" style="6" customWidth="1"/>
    <col min="4357" max="4357" width="21.86328125" style="6" bestFit="1" customWidth="1"/>
    <col min="4358" max="4358" width="14.3984375" style="6" customWidth="1"/>
    <col min="4359" max="4359" width="20.265625" style="6" customWidth="1"/>
    <col min="4360" max="4360" width="15.59765625" style="6" customWidth="1"/>
    <col min="4361" max="4608" width="9.06640625" style="6"/>
    <col min="4609" max="4609" width="4.9296875" style="6" customWidth="1"/>
    <col min="4610" max="4610" width="44.796875" style="6" bestFit="1" customWidth="1"/>
    <col min="4611" max="4611" width="22.3984375" style="6" bestFit="1" customWidth="1"/>
    <col min="4612" max="4612" width="12.265625" style="6" customWidth="1"/>
    <col min="4613" max="4613" width="21.86328125" style="6" bestFit="1" customWidth="1"/>
    <col min="4614" max="4614" width="14.3984375" style="6" customWidth="1"/>
    <col min="4615" max="4615" width="20.265625" style="6" customWidth="1"/>
    <col min="4616" max="4616" width="15.59765625" style="6" customWidth="1"/>
    <col min="4617" max="4864" width="9.06640625" style="6"/>
    <col min="4865" max="4865" width="4.9296875" style="6" customWidth="1"/>
    <col min="4866" max="4866" width="44.796875" style="6" bestFit="1" customWidth="1"/>
    <col min="4867" max="4867" width="22.3984375" style="6" bestFit="1" customWidth="1"/>
    <col min="4868" max="4868" width="12.265625" style="6" customWidth="1"/>
    <col min="4869" max="4869" width="21.86328125" style="6" bestFit="1" customWidth="1"/>
    <col min="4870" max="4870" width="14.3984375" style="6" customWidth="1"/>
    <col min="4871" max="4871" width="20.265625" style="6" customWidth="1"/>
    <col min="4872" max="4872" width="15.59765625" style="6" customWidth="1"/>
    <col min="4873" max="5120" width="9.06640625" style="6"/>
    <col min="5121" max="5121" width="4.9296875" style="6" customWidth="1"/>
    <col min="5122" max="5122" width="44.796875" style="6" bestFit="1" customWidth="1"/>
    <col min="5123" max="5123" width="22.3984375" style="6" bestFit="1" customWidth="1"/>
    <col min="5124" max="5124" width="12.265625" style="6" customWidth="1"/>
    <col min="5125" max="5125" width="21.86328125" style="6" bestFit="1" customWidth="1"/>
    <col min="5126" max="5126" width="14.3984375" style="6" customWidth="1"/>
    <col min="5127" max="5127" width="20.265625" style="6" customWidth="1"/>
    <col min="5128" max="5128" width="15.59765625" style="6" customWidth="1"/>
    <col min="5129" max="5376" width="9.06640625" style="6"/>
    <col min="5377" max="5377" width="4.9296875" style="6" customWidth="1"/>
    <col min="5378" max="5378" width="44.796875" style="6" bestFit="1" customWidth="1"/>
    <col min="5379" max="5379" width="22.3984375" style="6" bestFit="1" customWidth="1"/>
    <col min="5380" max="5380" width="12.265625" style="6" customWidth="1"/>
    <col min="5381" max="5381" width="21.86328125" style="6" bestFit="1" customWidth="1"/>
    <col min="5382" max="5382" width="14.3984375" style="6" customWidth="1"/>
    <col min="5383" max="5383" width="20.265625" style="6" customWidth="1"/>
    <col min="5384" max="5384" width="15.59765625" style="6" customWidth="1"/>
    <col min="5385" max="5632" width="9.06640625" style="6"/>
    <col min="5633" max="5633" width="4.9296875" style="6" customWidth="1"/>
    <col min="5634" max="5634" width="44.796875" style="6" bestFit="1" customWidth="1"/>
    <col min="5635" max="5635" width="22.3984375" style="6" bestFit="1" customWidth="1"/>
    <col min="5636" max="5636" width="12.265625" style="6" customWidth="1"/>
    <col min="5637" max="5637" width="21.86328125" style="6" bestFit="1" customWidth="1"/>
    <col min="5638" max="5638" width="14.3984375" style="6" customWidth="1"/>
    <col min="5639" max="5639" width="20.265625" style="6" customWidth="1"/>
    <col min="5640" max="5640" width="15.59765625" style="6" customWidth="1"/>
    <col min="5641" max="5888" width="9.06640625" style="6"/>
    <col min="5889" max="5889" width="4.9296875" style="6" customWidth="1"/>
    <col min="5890" max="5890" width="44.796875" style="6" bestFit="1" customWidth="1"/>
    <col min="5891" max="5891" width="22.3984375" style="6" bestFit="1" customWidth="1"/>
    <col min="5892" max="5892" width="12.265625" style="6" customWidth="1"/>
    <col min="5893" max="5893" width="21.86328125" style="6" bestFit="1" customWidth="1"/>
    <col min="5894" max="5894" width="14.3984375" style="6" customWidth="1"/>
    <col min="5895" max="5895" width="20.265625" style="6" customWidth="1"/>
    <col min="5896" max="5896" width="15.59765625" style="6" customWidth="1"/>
    <col min="5897" max="6144" width="9.06640625" style="6"/>
    <col min="6145" max="6145" width="4.9296875" style="6" customWidth="1"/>
    <col min="6146" max="6146" width="44.796875" style="6" bestFit="1" customWidth="1"/>
    <col min="6147" max="6147" width="22.3984375" style="6" bestFit="1" customWidth="1"/>
    <col min="6148" max="6148" width="12.265625" style="6" customWidth="1"/>
    <col min="6149" max="6149" width="21.86328125" style="6" bestFit="1" customWidth="1"/>
    <col min="6150" max="6150" width="14.3984375" style="6" customWidth="1"/>
    <col min="6151" max="6151" width="20.265625" style="6" customWidth="1"/>
    <col min="6152" max="6152" width="15.59765625" style="6" customWidth="1"/>
    <col min="6153" max="6400" width="9.06640625" style="6"/>
    <col min="6401" max="6401" width="4.9296875" style="6" customWidth="1"/>
    <col min="6402" max="6402" width="44.796875" style="6" bestFit="1" customWidth="1"/>
    <col min="6403" max="6403" width="22.3984375" style="6" bestFit="1" customWidth="1"/>
    <col min="6404" max="6404" width="12.265625" style="6" customWidth="1"/>
    <col min="6405" max="6405" width="21.86328125" style="6" bestFit="1" customWidth="1"/>
    <col min="6406" max="6406" width="14.3984375" style="6" customWidth="1"/>
    <col min="6407" max="6407" width="20.265625" style="6" customWidth="1"/>
    <col min="6408" max="6408" width="15.59765625" style="6" customWidth="1"/>
    <col min="6409" max="6656" width="9.06640625" style="6"/>
    <col min="6657" max="6657" width="4.9296875" style="6" customWidth="1"/>
    <col min="6658" max="6658" width="44.796875" style="6" bestFit="1" customWidth="1"/>
    <col min="6659" max="6659" width="22.3984375" style="6" bestFit="1" customWidth="1"/>
    <col min="6660" max="6660" width="12.265625" style="6" customWidth="1"/>
    <col min="6661" max="6661" width="21.86328125" style="6" bestFit="1" customWidth="1"/>
    <col min="6662" max="6662" width="14.3984375" style="6" customWidth="1"/>
    <col min="6663" max="6663" width="20.265625" style="6" customWidth="1"/>
    <col min="6664" max="6664" width="15.59765625" style="6" customWidth="1"/>
    <col min="6665" max="6912" width="9.06640625" style="6"/>
    <col min="6913" max="6913" width="4.9296875" style="6" customWidth="1"/>
    <col min="6914" max="6914" width="44.796875" style="6" bestFit="1" customWidth="1"/>
    <col min="6915" max="6915" width="22.3984375" style="6" bestFit="1" customWidth="1"/>
    <col min="6916" max="6916" width="12.265625" style="6" customWidth="1"/>
    <col min="6917" max="6917" width="21.86328125" style="6" bestFit="1" customWidth="1"/>
    <col min="6918" max="6918" width="14.3984375" style="6" customWidth="1"/>
    <col min="6919" max="6919" width="20.265625" style="6" customWidth="1"/>
    <col min="6920" max="6920" width="15.59765625" style="6" customWidth="1"/>
    <col min="6921" max="7168" width="9.06640625" style="6"/>
    <col min="7169" max="7169" width="4.9296875" style="6" customWidth="1"/>
    <col min="7170" max="7170" width="44.796875" style="6" bestFit="1" customWidth="1"/>
    <col min="7171" max="7171" width="22.3984375" style="6" bestFit="1" customWidth="1"/>
    <col min="7172" max="7172" width="12.265625" style="6" customWidth="1"/>
    <col min="7173" max="7173" width="21.86328125" style="6" bestFit="1" customWidth="1"/>
    <col min="7174" max="7174" width="14.3984375" style="6" customWidth="1"/>
    <col min="7175" max="7175" width="20.265625" style="6" customWidth="1"/>
    <col min="7176" max="7176" width="15.59765625" style="6" customWidth="1"/>
    <col min="7177" max="7424" width="9.06640625" style="6"/>
    <col min="7425" max="7425" width="4.9296875" style="6" customWidth="1"/>
    <col min="7426" max="7426" width="44.796875" style="6" bestFit="1" customWidth="1"/>
    <col min="7427" max="7427" width="22.3984375" style="6" bestFit="1" customWidth="1"/>
    <col min="7428" max="7428" width="12.265625" style="6" customWidth="1"/>
    <col min="7429" max="7429" width="21.86328125" style="6" bestFit="1" customWidth="1"/>
    <col min="7430" max="7430" width="14.3984375" style="6" customWidth="1"/>
    <col min="7431" max="7431" width="20.265625" style="6" customWidth="1"/>
    <col min="7432" max="7432" width="15.59765625" style="6" customWidth="1"/>
    <col min="7433" max="7680" width="9.06640625" style="6"/>
    <col min="7681" max="7681" width="4.9296875" style="6" customWidth="1"/>
    <col min="7682" max="7682" width="44.796875" style="6" bestFit="1" customWidth="1"/>
    <col min="7683" max="7683" width="22.3984375" style="6" bestFit="1" customWidth="1"/>
    <col min="7684" max="7684" width="12.265625" style="6" customWidth="1"/>
    <col min="7685" max="7685" width="21.86328125" style="6" bestFit="1" customWidth="1"/>
    <col min="7686" max="7686" width="14.3984375" style="6" customWidth="1"/>
    <col min="7687" max="7687" width="20.265625" style="6" customWidth="1"/>
    <col min="7688" max="7688" width="15.59765625" style="6" customWidth="1"/>
    <col min="7689" max="7936" width="9.06640625" style="6"/>
    <col min="7937" max="7937" width="4.9296875" style="6" customWidth="1"/>
    <col min="7938" max="7938" width="44.796875" style="6" bestFit="1" customWidth="1"/>
    <col min="7939" max="7939" width="22.3984375" style="6" bestFit="1" customWidth="1"/>
    <col min="7940" max="7940" width="12.265625" style="6" customWidth="1"/>
    <col min="7941" max="7941" width="21.86328125" style="6" bestFit="1" customWidth="1"/>
    <col min="7942" max="7942" width="14.3984375" style="6" customWidth="1"/>
    <col min="7943" max="7943" width="20.265625" style="6" customWidth="1"/>
    <col min="7944" max="7944" width="15.59765625" style="6" customWidth="1"/>
    <col min="7945" max="8192" width="9.06640625" style="6"/>
    <col min="8193" max="8193" width="4.9296875" style="6" customWidth="1"/>
    <col min="8194" max="8194" width="44.796875" style="6" bestFit="1" customWidth="1"/>
    <col min="8195" max="8195" width="22.3984375" style="6" bestFit="1" customWidth="1"/>
    <col min="8196" max="8196" width="12.265625" style="6" customWidth="1"/>
    <col min="8197" max="8197" width="21.86328125" style="6" bestFit="1" customWidth="1"/>
    <col min="8198" max="8198" width="14.3984375" style="6" customWidth="1"/>
    <col min="8199" max="8199" width="20.265625" style="6" customWidth="1"/>
    <col min="8200" max="8200" width="15.59765625" style="6" customWidth="1"/>
    <col min="8201" max="8448" width="9.06640625" style="6"/>
    <col min="8449" max="8449" width="4.9296875" style="6" customWidth="1"/>
    <col min="8450" max="8450" width="44.796875" style="6" bestFit="1" customWidth="1"/>
    <col min="8451" max="8451" width="22.3984375" style="6" bestFit="1" customWidth="1"/>
    <col min="8452" max="8452" width="12.265625" style="6" customWidth="1"/>
    <col min="8453" max="8453" width="21.86328125" style="6" bestFit="1" customWidth="1"/>
    <col min="8454" max="8454" width="14.3984375" style="6" customWidth="1"/>
    <col min="8455" max="8455" width="20.265625" style="6" customWidth="1"/>
    <col min="8456" max="8456" width="15.59765625" style="6" customWidth="1"/>
    <col min="8457" max="8704" width="9.06640625" style="6"/>
    <col min="8705" max="8705" width="4.9296875" style="6" customWidth="1"/>
    <col min="8706" max="8706" width="44.796875" style="6" bestFit="1" customWidth="1"/>
    <col min="8707" max="8707" width="22.3984375" style="6" bestFit="1" customWidth="1"/>
    <col min="8708" max="8708" width="12.265625" style="6" customWidth="1"/>
    <col min="8709" max="8709" width="21.86328125" style="6" bestFit="1" customWidth="1"/>
    <col min="8710" max="8710" width="14.3984375" style="6" customWidth="1"/>
    <col min="8711" max="8711" width="20.265625" style="6" customWidth="1"/>
    <col min="8712" max="8712" width="15.59765625" style="6" customWidth="1"/>
    <col min="8713" max="8960" width="9.06640625" style="6"/>
    <col min="8961" max="8961" width="4.9296875" style="6" customWidth="1"/>
    <col min="8962" max="8962" width="44.796875" style="6" bestFit="1" customWidth="1"/>
    <col min="8963" max="8963" width="22.3984375" style="6" bestFit="1" customWidth="1"/>
    <col min="8964" max="8964" width="12.265625" style="6" customWidth="1"/>
    <col min="8965" max="8965" width="21.86328125" style="6" bestFit="1" customWidth="1"/>
    <col min="8966" max="8966" width="14.3984375" style="6" customWidth="1"/>
    <col min="8967" max="8967" width="20.265625" style="6" customWidth="1"/>
    <col min="8968" max="8968" width="15.59765625" style="6" customWidth="1"/>
    <col min="8969" max="9216" width="9.06640625" style="6"/>
    <col min="9217" max="9217" width="4.9296875" style="6" customWidth="1"/>
    <col min="9218" max="9218" width="44.796875" style="6" bestFit="1" customWidth="1"/>
    <col min="9219" max="9219" width="22.3984375" style="6" bestFit="1" customWidth="1"/>
    <col min="9220" max="9220" width="12.265625" style="6" customWidth="1"/>
    <col min="9221" max="9221" width="21.86328125" style="6" bestFit="1" customWidth="1"/>
    <col min="9222" max="9222" width="14.3984375" style="6" customWidth="1"/>
    <col min="9223" max="9223" width="20.265625" style="6" customWidth="1"/>
    <col min="9224" max="9224" width="15.59765625" style="6" customWidth="1"/>
    <col min="9225" max="9472" width="9.06640625" style="6"/>
    <col min="9473" max="9473" width="4.9296875" style="6" customWidth="1"/>
    <col min="9474" max="9474" width="44.796875" style="6" bestFit="1" customWidth="1"/>
    <col min="9475" max="9475" width="22.3984375" style="6" bestFit="1" customWidth="1"/>
    <col min="9476" max="9476" width="12.265625" style="6" customWidth="1"/>
    <col min="9477" max="9477" width="21.86328125" style="6" bestFit="1" customWidth="1"/>
    <col min="9478" max="9478" width="14.3984375" style="6" customWidth="1"/>
    <col min="9479" max="9479" width="20.265625" style="6" customWidth="1"/>
    <col min="9480" max="9480" width="15.59765625" style="6" customWidth="1"/>
    <col min="9481" max="9728" width="9.06640625" style="6"/>
    <col min="9729" max="9729" width="4.9296875" style="6" customWidth="1"/>
    <col min="9730" max="9730" width="44.796875" style="6" bestFit="1" customWidth="1"/>
    <col min="9731" max="9731" width="22.3984375" style="6" bestFit="1" customWidth="1"/>
    <col min="9732" max="9732" width="12.265625" style="6" customWidth="1"/>
    <col min="9733" max="9733" width="21.86328125" style="6" bestFit="1" customWidth="1"/>
    <col min="9734" max="9734" width="14.3984375" style="6" customWidth="1"/>
    <col min="9735" max="9735" width="20.265625" style="6" customWidth="1"/>
    <col min="9736" max="9736" width="15.59765625" style="6" customWidth="1"/>
    <col min="9737" max="9984" width="9.06640625" style="6"/>
    <col min="9985" max="9985" width="4.9296875" style="6" customWidth="1"/>
    <col min="9986" max="9986" width="44.796875" style="6" bestFit="1" customWidth="1"/>
    <col min="9987" max="9987" width="22.3984375" style="6" bestFit="1" customWidth="1"/>
    <col min="9988" max="9988" width="12.265625" style="6" customWidth="1"/>
    <col min="9989" max="9989" width="21.86328125" style="6" bestFit="1" customWidth="1"/>
    <col min="9990" max="9990" width="14.3984375" style="6" customWidth="1"/>
    <col min="9991" max="9991" width="20.265625" style="6" customWidth="1"/>
    <col min="9992" max="9992" width="15.59765625" style="6" customWidth="1"/>
    <col min="9993" max="10240" width="9.06640625" style="6"/>
    <col min="10241" max="10241" width="4.9296875" style="6" customWidth="1"/>
    <col min="10242" max="10242" width="44.796875" style="6" bestFit="1" customWidth="1"/>
    <col min="10243" max="10243" width="22.3984375" style="6" bestFit="1" customWidth="1"/>
    <col min="10244" max="10244" width="12.265625" style="6" customWidth="1"/>
    <col min="10245" max="10245" width="21.86328125" style="6" bestFit="1" customWidth="1"/>
    <col min="10246" max="10246" width="14.3984375" style="6" customWidth="1"/>
    <col min="10247" max="10247" width="20.265625" style="6" customWidth="1"/>
    <col min="10248" max="10248" width="15.59765625" style="6" customWidth="1"/>
    <col min="10249" max="10496" width="9.06640625" style="6"/>
    <col min="10497" max="10497" width="4.9296875" style="6" customWidth="1"/>
    <col min="10498" max="10498" width="44.796875" style="6" bestFit="1" customWidth="1"/>
    <col min="10499" max="10499" width="22.3984375" style="6" bestFit="1" customWidth="1"/>
    <col min="10500" max="10500" width="12.265625" style="6" customWidth="1"/>
    <col min="10501" max="10501" width="21.86328125" style="6" bestFit="1" customWidth="1"/>
    <col min="10502" max="10502" width="14.3984375" style="6" customWidth="1"/>
    <col min="10503" max="10503" width="20.265625" style="6" customWidth="1"/>
    <col min="10504" max="10504" width="15.59765625" style="6" customWidth="1"/>
    <col min="10505" max="10752" width="9.06640625" style="6"/>
    <col min="10753" max="10753" width="4.9296875" style="6" customWidth="1"/>
    <col min="10754" max="10754" width="44.796875" style="6" bestFit="1" customWidth="1"/>
    <col min="10755" max="10755" width="22.3984375" style="6" bestFit="1" customWidth="1"/>
    <col min="10756" max="10756" width="12.265625" style="6" customWidth="1"/>
    <col min="10757" max="10757" width="21.86328125" style="6" bestFit="1" customWidth="1"/>
    <col min="10758" max="10758" width="14.3984375" style="6" customWidth="1"/>
    <col min="10759" max="10759" width="20.265625" style="6" customWidth="1"/>
    <col min="10760" max="10760" width="15.59765625" style="6" customWidth="1"/>
    <col min="10761" max="11008" width="9.06640625" style="6"/>
    <col min="11009" max="11009" width="4.9296875" style="6" customWidth="1"/>
    <col min="11010" max="11010" width="44.796875" style="6" bestFit="1" customWidth="1"/>
    <col min="11011" max="11011" width="22.3984375" style="6" bestFit="1" customWidth="1"/>
    <col min="11012" max="11012" width="12.265625" style="6" customWidth="1"/>
    <col min="11013" max="11013" width="21.86328125" style="6" bestFit="1" customWidth="1"/>
    <col min="11014" max="11014" width="14.3984375" style="6" customWidth="1"/>
    <col min="11015" max="11015" width="20.265625" style="6" customWidth="1"/>
    <col min="11016" max="11016" width="15.59765625" style="6" customWidth="1"/>
    <col min="11017" max="11264" width="9.06640625" style="6"/>
    <col min="11265" max="11265" width="4.9296875" style="6" customWidth="1"/>
    <col min="11266" max="11266" width="44.796875" style="6" bestFit="1" customWidth="1"/>
    <col min="11267" max="11267" width="22.3984375" style="6" bestFit="1" customWidth="1"/>
    <col min="11268" max="11268" width="12.265625" style="6" customWidth="1"/>
    <col min="11269" max="11269" width="21.86328125" style="6" bestFit="1" customWidth="1"/>
    <col min="11270" max="11270" width="14.3984375" style="6" customWidth="1"/>
    <col min="11271" max="11271" width="20.265625" style="6" customWidth="1"/>
    <col min="11272" max="11272" width="15.59765625" style="6" customWidth="1"/>
    <col min="11273" max="11520" width="9.06640625" style="6"/>
    <col min="11521" max="11521" width="4.9296875" style="6" customWidth="1"/>
    <col min="11522" max="11522" width="44.796875" style="6" bestFit="1" customWidth="1"/>
    <col min="11523" max="11523" width="22.3984375" style="6" bestFit="1" customWidth="1"/>
    <col min="11524" max="11524" width="12.265625" style="6" customWidth="1"/>
    <col min="11525" max="11525" width="21.86328125" style="6" bestFit="1" customWidth="1"/>
    <col min="11526" max="11526" width="14.3984375" style="6" customWidth="1"/>
    <col min="11527" max="11527" width="20.265625" style="6" customWidth="1"/>
    <col min="11528" max="11528" width="15.59765625" style="6" customWidth="1"/>
    <col min="11529" max="11776" width="9.06640625" style="6"/>
    <col min="11777" max="11777" width="4.9296875" style="6" customWidth="1"/>
    <col min="11778" max="11778" width="44.796875" style="6" bestFit="1" customWidth="1"/>
    <col min="11779" max="11779" width="22.3984375" style="6" bestFit="1" customWidth="1"/>
    <col min="11780" max="11780" width="12.265625" style="6" customWidth="1"/>
    <col min="11781" max="11781" width="21.86328125" style="6" bestFit="1" customWidth="1"/>
    <col min="11782" max="11782" width="14.3984375" style="6" customWidth="1"/>
    <col min="11783" max="11783" width="20.265625" style="6" customWidth="1"/>
    <col min="11784" max="11784" width="15.59765625" style="6" customWidth="1"/>
    <col min="11785" max="12032" width="9.06640625" style="6"/>
    <col min="12033" max="12033" width="4.9296875" style="6" customWidth="1"/>
    <col min="12034" max="12034" width="44.796875" style="6" bestFit="1" customWidth="1"/>
    <col min="12035" max="12035" width="22.3984375" style="6" bestFit="1" customWidth="1"/>
    <col min="12036" max="12036" width="12.265625" style="6" customWidth="1"/>
    <col min="12037" max="12037" width="21.86328125" style="6" bestFit="1" customWidth="1"/>
    <col min="12038" max="12038" width="14.3984375" style="6" customWidth="1"/>
    <col min="12039" max="12039" width="20.265625" style="6" customWidth="1"/>
    <col min="12040" max="12040" width="15.59765625" style="6" customWidth="1"/>
    <col min="12041" max="12288" width="9.06640625" style="6"/>
    <col min="12289" max="12289" width="4.9296875" style="6" customWidth="1"/>
    <col min="12290" max="12290" width="44.796875" style="6" bestFit="1" customWidth="1"/>
    <col min="12291" max="12291" width="22.3984375" style="6" bestFit="1" customWidth="1"/>
    <col min="12292" max="12292" width="12.265625" style="6" customWidth="1"/>
    <col min="12293" max="12293" width="21.86328125" style="6" bestFit="1" customWidth="1"/>
    <col min="12294" max="12294" width="14.3984375" style="6" customWidth="1"/>
    <col min="12295" max="12295" width="20.265625" style="6" customWidth="1"/>
    <col min="12296" max="12296" width="15.59765625" style="6" customWidth="1"/>
    <col min="12297" max="12544" width="9.06640625" style="6"/>
    <col min="12545" max="12545" width="4.9296875" style="6" customWidth="1"/>
    <col min="12546" max="12546" width="44.796875" style="6" bestFit="1" customWidth="1"/>
    <col min="12547" max="12547" width="22.3984375" style="6" bestFit="1" customWidth="1"/>
    <col min="12548" max="12548" width="12.265625" style="6" customWidth="1"/>
    <col min="12549" max="12549" width="21.86328125" style="6" bestFit="1" customWidth="1"/>
    <col min="12550" max="12550" width="14.3984375" style="6" customWidth="1"/>
    <col min="12551" max="12551" width="20.265625" style="6" customWidth="1"/>
    <col min="12552" max="12552" width="15.59765625" style="6" customWidth="1"/>
    <col min="12553" max="12800" width="9.06640625" style="6"/>
    <col min="12801" max="12801" width="4.9296875" style="6" customWidth="1"/>
    <col min="12802" max="12802" width="44.796875" style="6" bestFit="1" customWidth="1"/>
    <col min="12803" max="12803" width="22.3984375" style="6" bestFit="1" customWidth="1"/>
    <col min="12804" max="12804" width="12.265625" style="6" customWidth="1"/>
    <col min="12805" max="12805" width="21.86328125" style="6" bestFit="1" customWidth="1"/>
    <col min="12806" max="12806" width="14.3984375" style="6" customWidth="1"/>
    <col min="12807" max="12807" width="20.265625" style="6" customWidth="1"/>
    <col min="12808" max="12808" width="15.59765625" style="6" customWidth="1"/>
    <col min="12809" max="13056" width="9.06640625" style="6"/>
    <col min="13057" max="13057" width="4.9296875" style="6" customWidth="1"/>
    <col min="13058" max="13058" width="44.796875" style="6" bestFit="1" customWidth="1"/>
    <col min="13059" max="13059" width="22.3984375" style="6" bestFit="1" customWidth="1"/>
    <col min="13060" max="13060" width="12.265625" style="6" customWidth="1"/>
    <col min="13061" max="13061" width="21.86328125" style="6" bestFit="1" customWidth="1"/>
    <col min="13062" max="13062" width="14.3984375" style="6" customWidth="1"/>
    <col min="13063" max="13063" width="20.265625" style="6" customWidth="1"/>
    <col min="13064" max="13064" width="15.59765625" style="6" customWidth="1"/>
    <col min="13065" max="13312" width="9.06640625" style="6"/>
    <col min="13313" max="13313" width="4.9296875" style="6" customWidth="1"/>
    <col min="13314" max="13314" width="44.796875" style="6" bestFit="1" customWidth="1"/>
    <col min="13315" max="13315" width="22.3984375" style="6" bestFit="1" customWidth="1"/>
    <col min="13316" max="13316" width="12.265625" style="6" customWidth="1"/>
    <col min="13317" max="13317" width="21.86328125" style="6" bestFit="1" customWidth="1"/>
    <col min="13318" max="13318" width="14.3984375" style="6" customWidth="1"/>
    <col min="13319" max="13319" width="20.265625" style="6" customWidth="1"/>
    <col min="13320" max="13320" width="15.59765625" style="6" customWidth="1"/>
    <col min="13321" max="13568" width="9.06640625" style="6"/>
    <col min="13569" max="13569" width="4.9296875" style="6" customWidth="1"/>
    <col min="13570" max="13570" width="44.796875" style="6" bestFit="1" customWidth="1"/>
    <col min="13571" max="13571" width="22.3984375" style="6" bestFit="1" customWidth="1"/>
    <col min="13572" max="13572" width="12.265625" style="6" customWidth="1"/>
    <col min="13573" max="13573" width="21.86328125" style="6" bestFit="1" customWidth="1"/>
    <col min="13574" max="13574" width="14.3984375" style="6" customWidth="1"/>
    <col min="13575" max="13575" width="20.265625" style="6" customWidth="1"/>
    <col min="13576" max="13576" width="15.59765625" style="6" customWidth="1"/>
    <col min="13577" max="13824" width="9.06640625" style="6"/>
    <col min="13825" max="13825" width="4.9296875" style="6" customWidth="1"/>
    <col min="13826" max="13826" width="44.796875" style="6" bestFit="1" customWidth="1"/>
    <col min="13827" max="13827" width="22.3984375" style="6" bestFit="1" customWidth="1"/>
    <col min="13828" max="13828" width="12.265625" style="6" customWidth="1"/>
    <col min="13829" max="13829" width="21.86328125" style="6" bestFit="1" customWidth="1"/>
    <col min="13830" max="13830" width="14.3984375" style="6" customWidth="1"/>
    <col min="13831" max="13831" width="20.265625" style="6" customWidth="1"/>
    <col min="13832" max="13832" width="15.59765625" style="6" customWidth="1"/>
    <col min="13833" max="14080" width="9.06640625" style="6"/>
    <col min="14081" max="14081" width="4.9296875" style="6" customWidth="1"/>
    <col min="14082" max="14082" width="44.796875" style="6" bestFit="1" customWidth="1"/>
    <col min="14083" max="14083" width="22.3984375" style="6" bestFit="1" customWidth="1"/>
    <col min="14084" max="14084" width="12.265625" style="6" customWidth="1"/>
    <col min="14085" max="14085" width="21.86328125" style="6" bestFit="1" customWidth="1"/>
    <col min="14086" max="14086" width="14.3984375" style="6" customWidth="1"/>
    <col min="14087" max="14087" width="20.265625" style="6" customWidth="1"/>
    <col min="14088" max="14088" width="15.59765625" style="6" customWidth="1"/>
    <col min="14089" max="14336" width="9.06640625" style="6"/>
    <col min="14337" max="14337" width="4.9296875" style="6" customWidth="1"/>
    <col min="14338" max="14338" width="44.796875" style="6" bestFit="1" customWidth="1"/>
    <col min="14339" max="14339" width="22.3984375" style="6" bestFit="1" customWidth="1"/>
    <col min="14340" max="14340" width="12.265625" style="6" customWidth="1"/>
    <col min="14341" max="14341" width="21.86328125" style="6" bestFit="1" customWidth="1"/>
    <col min="14342" max="14342" width="14.3984375" style="6" customWidth="1"/>
    <col min="14343" max="14343" width="20.265625" style="6" customWidth="1"/>
    <col min="14344" max="14344" width="15.59765625" style="6" customWidth="1"/>
    <col min="14345" max="14592" width="9.06640625" style="6"/>
    <col min="14593" max="14593" width="4.9296875" style="6" customWidth="1"/>
    <col min="14594" max="14594" width="44.796875" style="6" bestFit="1" customWidth="1"/>
    <col min="14595" max="14595" width="22.3984375" style="6" bestFit="1" customWidth="1"/>
    <col min="14596" max="14596" width="12.265625" style="6" customWidth="1"/>
    <col min="14597" max="14597" width="21.86328125" style="6" bestFit="1" customWidth="1"/>
    <col min="14598" max="14598" width="14.3984375" style="6" customWidth="1"/>
    <col min="14599" max="14599" width="20.265625" style="6" customWidth="1"/>
    <col min="14600" max="14600" width="15.59765625" style="6" customWidth="1"/>
    <col min="14601" max="14848" width="9.06640625" style="6"/>
    <col min="14849" max="14849" width="4.9296875" style="6" customWidth="1"/>
    <col min="14850" max="14850" width="44.796875" style="6" bestFit="1" customWidth="1"/>
    <col min="14851" max="14851" width="22.3984375" style="6" bestFit="1" customWidth="1"/>
    <col min="14852" max="14852" width="12.265625" style="6" customWidth="1"/>
    <col min="14853" max="14853" width="21.86328125" style="6" bestFit="1" customWidth="1"/>
    <col min="14854" max="14854" width="14.3984375" style="6" customWidth="1"/>
    <col min="14855" max="14855" width="20.265625" style="6" customWidth="1"/>
    <col min="14856" max="14856" width="15.59765625" style="6" customWidth="1"/>
    <col min="14857" max="15104" width="9.06640625" style="6"/>
    <col min="15105" max="15105" width="4.9296875" style="6" customWidth="1"/>
    <col min="15106" max="15106" width="44.796875" style="6" bestFit="1" customWidth="1"/>
    <col min="15107" max="15107" width="22.3984375" style="6" bestFit="1" customWidth="1"/>
    <col min="15108" max="15108" width="12.265625" style="6" customWidth="1"/>
    <col min="15109" max="15109" width="21.86328125" style="6" bestFit="1" customWidth="1"/>
    <col min="15110" max="15110" width="14.3984375" style="6" customWidth="1"/>
    <col min="15111" max="15111" width="20.265625" style="6" customWidth="1"/>
    <col min="15112" max="15112" width="15.59765625" style="6" customWidth="1"/>
    <col min="15113" max="15360" width="9.06640625" style="6"/>
    <col min="15361" max="15361" width="4.9296875" style="6" customWidth="1"/>
    <col min="15362" max="15362" width="44.796875" style="6" bestFit="1" customWidth="1"/>
    <col min="15363" max="15363" width="22.3984375" style="6" bestFit="1" customWidth="1"/>
    <col min="15364" max="15364" width="12.265625" style="6" customWidth="1"/>
    <col min="15365" max="15365" width="21.86328125" style="6" bestFit="1" customWidth="1"/>
    <col min="15366" max="15366" width="14.3984375" style="6" customWidth="1"/>
    <col min="15367" max="15367" width="20.265625" style="6" customWidth="1"/>
    <col min="15368" max="15368" width="15.59765625" style="6" customWidth="1"/>
    <col min="15369" max="15616" width="9.06640625" style="6"/>
    <col min="15617" max="15617" width="4.9296875" style="6" customWidth="1"/>
    <col min="15618" max="15618" width="44.796875" style="6" bestFit="1" customWidth="1"/>
    <col min="15619" max="15619" width="22.3984375" style="6" bestFit="1" customWidth="1"/>
    <col min="15620" max="15620" width="12.265625" style="6" customWidth="1"/>
    <col min="15621" max="15621" width="21.86328125" style="6" bestFit="1" customWidth="1"/>
    <col min="15622" max="15622" width="14.3984375" style="6" customWidth="1"/>
    <col min="15623" max="15623" width="20.265625" style="6" customWidth="1"/>
    <col min="15624" max="15624" width="15.59765625" style="6" customWidth="1"/>
    <col min="15625" max="15872" width="9.06640625" style="6"/>
    <col min="15873" max="15873" width="4.9296875" style="6" customWidth="1"/>
    <col min="15874" max="15874" width="44.796875" style="6" bestFit="1" customWidth="1"/>
    <col min="15875" max="15875" width="22.3984375" style="6" bestFit="1" customWidth="1"/>
    <col min="15876" max="15876" width="12.265625" style="6" customWidth="1"/>
    <col min="15877" max="15877" width="21.86328125" style="6" bestFit="1" customWidth="1"/>
    <col min="15878" max="15878" width="14.3984375" style="6" customWidth="1"/>
    <col min="15879" max="15879" width="20.265625" style="6" customWidth="1"/>
    <col min="15880" max="15880" width="15.59765625" style="6" customWidth="1"/>
    <col min="15881" max="16128" width="9.06640625" style="6"/>
    <col min="16129" max="16129" width="4.9296875" style="6" customWidth="1"/>
    <col min="16130" max="16130" width="44.796875" style="6" bestFit="1" customWidth="1"/>
    <col min="16131" max="16131" width="22.3984375" style="6" bestFit="1" customWidth="1"/>
    <col min="16132" max="16132" width="12.265625" style="6" customWidth="1"/>
    <col min="16133" max="16133" width="21.86328125" style="6" bestFit="1" customWidth="1"/>
    <col min="16134" max="16134" width="14.3984375" style="6" customWidth="1"/>
    <col min="16135" max="16135" width="20.265625" style="6" customWidth="1"/>
    <col min="16136" max="16136" width="15.59765625" style="6" customWidth="1"/>
    <col min="16137" max="16384" width="9.06640625" style="6"/>
  </cols>
  <sheetData>
    <row r="1" spans="1:10" ht="29.25" customHeight="1" x14ac:dyDescent="0.4">
      <c r="A1" s="1" t="s">
        <v>10</v>
      </c>
      <c r="B1" s="1"/>
      <c r="C1" s="1"/>
      <c r="D1" s="1"/>
      <c r="E1" s="1"/>
      <c r="F1" s="1"/>
      <c r="G1" s="1"/>
      <c r="H1" s="1"/>
    </row>
    <row r="2" spans="1:10" x14ac:dyDescent="0.4">
      <c r="A2" s="4" t="str">
        <f>'货币资金-现金'!A2:G2</f>
        <v>清查基准日：2023年09月30日</v>
      </c>
      <c r="B2" s="4"/>
      <c r="C2" s="4"/>
      <c r="D2" s="4"/>
      <c r="E2" s="4"/>
      <c r="F2" s="4"/>
      <c r="G2" s="4"/>
      <c r="H2" s="4"/>
    </row>
    <row r="3" spans="1:10" x14ac:dyDescent="0.4">
      <c r="A3" s="30" t="str">
        <f>'货币资金-现金'!A3</f>
        <v>编制单位：</v>
      </c>
      <c r="H3" s="7" t="s">
        <v>1</v>
      </c>
    </row>
    <row r="4" spans="1:10" ht="9" customHeight="1" x14ac:dyDescent="0.4">
      <c r="A4" s="8" t="s">
        <v>2</v>
      </c>
      <c r="B4" s="8" t="s">
        <v>11</v>
      </c>
      <c r="C4" s="8" t="s">
        <v>12</v>
      </c>
      <c r="D4" s="9" t="s">
        <v>4</v>
      </c>
      <c r="E4" s="9" t="s">
        <v>5</v>
      </c>
      <c r="F4" s="9" t="s">
        <v>6</v>
      </c>
      <c r="G4" s="10" t="s">
        <v>7</v>
      </c>
      <c r="H4" s="11" t="s">
        <v>8</v>
      </c>
    </row>
    <row r="5" spans="1:10" ht="9" customHeight="1" x14ac:dyDescent="0.4">
      <c r="A5" s="13"/>
      <c r="B5" s="13"/>
      <c r="C5" s="13"/>
      <c r="D5" s="13"/>
      <c r="E5" s="13"/>
      <c r="F5" s="13"/>
      <c r="G5" s="14"/>
      <c r="H5" s="14"/>
    </row>
    <row r="6" spans="1:10" ht="16.5" customHeight="1" x14ac:dyDescent="0.4">
      <c r="A6" s="15">
        <v>1</v>
      </c>
      <c r="B6" s="31"/>
      <c r="C6" s="32"/>
      <c r="D6" s="33"/>
      <c r="E6" s="34"/>
      <c r="F6" s="35"/>
      <c r="G6" s="36">
        <f>E6+F6</f>
        <v>0</v>
      </c>
      <c r="H6" s="21"/>
      <c r="I6" s="37"/>
      <c r="J6" s="37"/>
    </row>
    <row r="7" spans="1:10" ht="16.5" customHeight="1" x14ac:dyDescent="0.4">
      <c r="A7" s="15">
        <v>2</v>
      </c>
      <c r="B7" s="31"/>
      <c r="C7" s="32"/>
      <c r="D7" s="33"/>
      <c r="E7" s="34"/>
      <c r="F7" s="35"/>
      <c r="G7" s="36">
        <f>SUM(E7:F7)</f>
        <v>0</v>
      </c>
      <c r="H7" s="21"/>
      <c r="I7" s="37"/>
      <c r="J7" s="37"/>
    </row>
    <row r="8" spans="1:10" ht="16.5" customHeight="1" x14ac:dyDescent="0.4">
      <c r="A8" s="38" t="s">
        <v>14</v>
      </c>
      <c r="B8" s="39"/>
      <c r="C8" s="17"/>
      <c r="D8" s="17"/>
      <c r="E8" s="35">
        <f>SUM(E6:E7)</f>
        <v>0</v>
      </c>
      <c r="F8" s="35"/>
      <c r="G8" s="35">
        <f>SUM(G6:G7)</f>
        <v>0</v>
      </c>
      <c r="H8" s="17"/>
      <c r="I8" s="37"/>
    </row>
    <row r="9" spans="1:10" ht="15" customHeight="1" x14ac:dyDescent="0.4">
      <c r="A9" s="40"/>
      <c r="B9" s="40"/>
      <c r="C9" s="41"/>
      <c r="D9" s="41"/>
      <c r="E9" s="41"/>
      <c r="F9" s="42"/>
      <c r="G9" s="42"/>
      <c r="H9" s="42"/>
    </row>
    <row r="10" spans="1:10" ht="15" customHeight="1" x14ac:dyDescent="0.4">
      <c r="A10" s="43"/>
      <c r="B10" s="43"/>
      <c r="C10" s="44"/>
      <c r="D10" s="44"/>
      <c r="E10" s="44"/>
      <c r="F10" s="45"/>
      <c r="G10" s="46"/>
      <c r="H10" s="45"/>
    </row>
    <row r="11" spans="1:10" x14ac:dyDescent="0.4">
      <c r="G11" s="47"/>
    </row>
    <row r="12" spans="1:10" x14ac:dyDescent="0.4">
      <c r="E12" s="37"/>
      <c r="F12" s="37"/>
      <c r="G12" s="37"/>
    </row>
    <row r="13" spans="1:10" x14ac:dyDescent="0.4">
      <c r="E13" s="47"/>
      <c r="F13" s="48"/>
    </row>
    <row r="14" spans="1:10" x14ac:dyDescent="0.4">
      <c r="E14" s="47"/>
      <c r="F14" s="48"/>
    </row>
    <row r="15" spans="1:10" x14ac:dyDescent="0.4">
      <c r="E15" s="47"/>
      <c r="F15" s="49"/>
    </row>
  </sheetData>
  <mergeCells count="15">
    <mergeCell ref="A8:B8"/>
    <mergeCell ref="A9:B9"/>
    <mergeCell ref="C9:E9"/>
    <mergeCell ref="A10:B10"/>
    <mergeCell ref="C10:E10"/>
    <mergeCell ref="A1:H1"/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1" fitToHeight="0" orientation="landscape" r:id="rId1"/>
  <headerFooter>
    <oddFooter>&amp;C第 7 页 共 32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02A9E-091C-4E0B-BA62-8C93A6D377FB}">
  <sheetPr>
    <pageSetUpPr fitToPage="1"/>
  </sheetPr>
  <dimension ref="A1:H20"/>
  <sheetViews>
    <sheetView view="pageBreakPreview" zoomScaleNormal="100" zoomScaleSheetLayoutView="100" workbookViewId="0">
      <selection activeCell="E25" sqref="E25"/>
    </sheetView>
  </sheetViews>
  <sheetFormatPr defaultRowHeight="15.4" x14ac:dyDescent="0.45"/>
  <cols>
    <col min="1" max="1" width="5.73046875" style="51" customWidth="1"/>
    <col min="2" max="2" width="11.73046875" style="51" customWidth="1"/>
    <col min="3" max="3" width="14.1328125" style="51" customWidth="1"/>
    <col min="4" max="4" width="9.06640625" style="51"/>
    <col min="5" max="5" width="12.796875" style="51" customWidth="1"/>
    <col min="6" max="6" width="12.9296875" style="51" customWidth="1"/>
    <col min="7" max="7" width="14.53125" style="51" customWidth="1"/>
    <col min="8" max="8" width="14" style="51" customWidth="1"/>
    <col min="9" max="256" width="9.06640625" style="51"/>
    <col min="257" max="257" width="5.73046875" style="51" customWidth="1"/>
    <col min="258" max="258" width="11.73046875" style="51" customWidth="1"/>
    <col min="259" max="259" width="14.1328125" style="51" customWidth="1"/>
    <col min="260" max="260" width="9.06640625" style="51"/>
    <col min="261" max="261" width="12.796875" style="51" customWidth="1"/>
    <col min="262" max="262" width="12.9296875" style="51" customWidth="1"/>
    <col min="263" max="263" width="14.53125" style="51" customWidth="1"/>
    <col min="264" max="264" width="14" style="51" customWidth="1"/>
    <col min="265" max="512" width="9.06640625" style="51"/>
    <col min="513" max="513" width="5.73046875" style="51" customWidth="1"/>
    <col min="514" max="514" width="11.73046875" style="51" customWidth="1"/>
    <col min="515" max="515" width="14.1328125" style="51" customWidth="1"/>
    <col min="516" max="516" width="9.06640625" style="51"/>
    <col min="517" max="517" width="12.796875" style="51" customWidth="1"/>
    <col min="518" max="518" width="12.9296875" style="51" customWidth="1"/>
    <col min="519" max="519" width="14.53125" style="51" customWidth="1"/>
    <col min="520" max="520" width="14" style="51" customWidth="1"/>
    <col min="521" max="768" width="9.06640625" style="51"/>
    <col min="769" max="769" width="5.73046875" style="51" customWidth="1"/>
    <col min="770" max="770" width="11.73046875" style="51" customWidth="1"/>
    <col min="771" max="771" width="14.1328125" style="51" customWidth="1"/>
    <col min="772" max="772" width="9.06640625" style="51"/>
    <col min="773" max="773" width="12.796875" style="51" customWidth="1"/>
    <col min="774" max="774" width="12.9296875" style="51" customWidth="1"/>
    <col min="775" max="775" width="14.53125" style="51" customWidth="1"/>
    <col min="776" max="776" width="14" style="51" customWidth="1"/>
    <col min="777" max="1024" width="9.06640625" style="51"/>
    <col min="1025" max="1025" width="5.73046875" style="51" customWidth="1"/>
    <col min="1026" max="1026" width="11.73046875" style="51" customWidth="1"/>
    <col min="1027" max="1027" width="14.1328125" style="51" customWidth="1"/>
    <col min="1028" max="1028" width="9.06640625" style="51"/>
    <col min="1029" max="1029" width="12.796875" style="51" customWidth="1"/>
    <col min="1030" max="1030" width="12.9296875" style="51" customWidth="1"/>
    <col min="1031" max="1031" width="14.53125" style="51" customWidth="1"/>
    <col min="1032" max="1032" width="14" style="51" customWidth="1"/>
    <col min="1033" max="1280" width="9.06640625" style="51"/>
    <col min="1281" max="1281" width="5.73046875" style="51" customWidth="1"/>
    <col min="1282" max="1282" width="11.73046875" style="51" customWidth="1"/>
    <col min="1283" max="1283" width="14.1328125" style="51" customWidth="1"/>
    <col min="1284" max="1284" width="9.06640625" style="51"/>
    <col min="1285" max="1285" width="12.796875" style="51" customWidth="1"/>
    <col min="1286" max="1286" width="12.9296875" style="51" customWidth="1"/>
    <col min="1287" max="1287" width="14.53125" style="51" customWidth="1"/>
    <col min="1288" max="1288" width="14" style="51" customWidth="1"/>
    <col min="1289" max="1536" width="9.06640625" style="51"/>
    <col min="1537" max="1537" width="5.73046875" style="51" customWidth="1"/>
    <col min="1538" max="1538" width="11.73046875" style="51" customWidth="1"/>
    <col min="1539" max="1539" width="14.1328125" style="51" customWidth="1"/>
    <col min="1540" max="1540" width="9.06640625" style="51"/>
    <col min="1541" max="1541" width="12.796875" style="51" customWidth="1"/>
    <col min="1542" max="1542" width="12.9296875" style="51" customWidth="1"/>
    <col min="1543" max="1543" width="14.53125" style="51" customWidth="1"/>
    <col min="1544" max="1544" width="14" style="51" customWidth="1"/>
    <col min="1545" max="1792" width="9.06640625" style="51"/>
    <col min="1793" max="1793" width="5.73046875" style="51" customWidth="1"/>
    <col min="1794" max="1794" width="11.73046875" style="51" customWidth="1"/>
    <col min="1795" max="1795" width="14.1328125" style="51" customWidth="1"/>
    <col min="1796" max="1796" width="9.06640625" style="51"/>
    <col min="1797" max="1797" width="12.796875" style="51" customWidth="1"/>
    <col min="1798" max="1798" width="12.9296875" style="51" customWidth="1"/>
    <col min="1799" max="1799" width="14.53125" style="51" customWidth="1"/>
    <col min="1800" max="1800" width="14" style="51" customWidth="1"/>
    <col min="1801" max="2048" width="9.06640625" style="51"/>
    <col min="2049" max="2049" width="5.73046875" style="51" customWidth="1"/>
    <col min="2050" max="2050" width="11.73046875" style="51" customWidth="1"/>
    <col min="2051" max="2051" width="14.1328125" style="51" customWidth="1"/>
    <col min="2052" max="2052" width="9.06640625" style="51"/>
    <col min="2053" max="2053" width="12.796875" style="51" customWidth="1"/>
    <col min="2054" max="2054" width="12.9296875" style="51" customWidth="1"/>
    <col min="2055" max="2055" width="14.53125" style="51" customWidth="1"/>
    <col min="2056" max="2056" width="14" style="51" customWidth="1"/>
    <col min="2057" max="2304" width="9.06640625" style="51"/>
    <col min="2305" max="2305" width="5.73046875" style="51" customWidth="1"/>
    <col min="2306" max="2306" width="11.73046875" style="51" customWidth="1"/>
    <col min="2307" max="2307" width="14.1328125" style="51" customWidth="1"/>
    <col min="2308" max="2308" width="9.06640625" style="51"/>
    <col min="2309" max="2309" width="12.796875" style="51" customWidth="1"/>
    <col min="2310" max="2310" width="12.9296875" style="51" customWidth="1"/>
    <col min="2311" max="2311" width="14.53125" style="51" customWidth="1"/>
    <col min="2312" max="2312" width="14" style="51" customWidth="1"/>
    <col min="2313" max="2560" width="9.06640625" style="51"/>
    <col min="2561" max="2561" width="5.73046875" style="51" customWidth="1"/>
    <col min="2562" max="2562" width="11.73046875" style="51" customWidth="1"/>
    <col min="2563" max="2563" width="14.1328125" style="51" customWidth="1"/>
    <col min="2564" max="2564" width="9.06640625" style="51"/>
    <col min="2565" max="2565" width="12.796875" style="51" customWidth="1"/>
    <col min="2566" max="2566" width="12.9296875" style="51" customWidth="1"/>
    <col min="2567" max="2567" width="14.53125" style="51" customWidth="1"/>
    <col min="2568" max="2568" width="14" style="51" customWidth="1"/>
    <col min="2569" max="2816" width="9.06640625" style="51"/>
    <col min="2817" max="2817" width="5.73046875" style="51" customWidth="1"/>
    <col min="2818" max="2818" width="11.73046875" style="51" customWidth="1"/>
    <col min="2819" max="2819" width="14.1328125" style="51" customWidth="1"/>
    <col min="2820" max="2820" width="9.06640625" style="51"/>
    <col min="2821" max="2821" width="12.796875" style="51" customWidth="1"/>
    <col min="2822" max="2822" width="12.9296875" style="51" customWidth="1"/>
    <col min="2823" max="2823" width="14.53125" style="51" customWidth="1"/>
    <col min="2824" max="2824" width="14" style="51" customWidth="1"/>
    <col min="2825" max="3072" width="9.06640625" style="51"/>
    <col min="3073" max="3073" width="5.73046875" style="51" customWidth="1"/>
    <col min="3074" max="3074" width="11.73046875" style="51" customWidth="1"/>
    <col min="3075" max="3075" width="14.1328125" style="51" customWidth="1"/>
    <col min="3076" max="3076" width="9.06640625" style="51"/>
    <col min="3077" max="3077" width="12.796875" style="51" customWidth="1"/>
    <col min="3078" max="3078" width="12.9296875" style="51" customWidth="1"/>
    <col min="3079" max="3079" width="14.53125" style="51" customWidth="1"/>
    <col min="3080" max="3080" width="14" style="51" customWidth="1"/>
    <col min="3081" max="3328" width="9.06640625" style="51"/>
    <col min="3329" max="3329" width="5.73046875" style="51" customWidth="1"/>
    <col min="3330" max="3330" width="11.73046875" style="51" customWidth="1"/>
    <col min="3331" max="3331" width="14.1328125" style="51" customWidth="1"/>
    <col min="3332" max="3332" width="9.06640625" style="51"/>
    <col min="3333" max="3333" width="12.796875" style="51" customWidth="1"/>
    <col min="3334" max="3334" width="12.9296875" style="51" customWidth="1"/>
    <col min="3335" max="3335" width="14.53125" style="51" customWidth="1"/>
    <col min="3336" max="3336" width="14" style="51" customWidth="1"/>
    <col min="3337" max="3584" width="9.06640625" style="51"/>
    <col min="3585" max="3585" width="5.73046875" style="51" customWidth="1"/>
    <col min="3586" max="3586" width="11.73046875" style="51" customWidth="1"/>
    <col min="3587" max="3587" width="14.1328125" style="51" customWidth="1"/>
    <col min="3588" max="3588" width="9.06640625" style="51"/>
    <col min="3589" max="3589" width="12.796875" style="51" customWidth="1"/>
    <col min="3590" max="3590" width="12.9296875" style="51" customWidth="1"/>
    <col min="3591" max="3591" width="14.53125" style="51" customWidth="1"/>
    <col min="3592" max="3592" width="14" style="51" customWidth="1"/>
    <col min="3593" max="3840" width="9.06640625" style="51"/>
    <col min="3841" max="3841" width="5.73046875" style="51" customWidth="1"/>
    <col min="3842" max="3842" width="11.73046875" style="51" customWidth="1"/>
    <col min="3843" max="3843" width="14.1328125" style="51" customWidth="1"/>
    <col min="3844" max="3844" width="9.06640625" style="51"/>
    <col min="3845" max="3845" width="12.796875" style="51" customWidth="1"/>
    <col min="3846" max="3846" width="12.9296875" style="51" customWidth="1"/>
    <col min="3847" max="3847" width="14.53125" style="51" customWidth="1"/>
    <col min="3848" max="3848" width="14" style="51" customWidth="1"/>
    <col min="3849" max="4096" width="9.06640625" style="51"/>
    <col min="4097" max="4097" width="5.73046875" style="51" customWidth="1"/>
    <col min="4098" max="4098" width="11.73046875" style="51" customWidth="1"/>
    <col min="4099" max="4099" width="14.1328125" style="51" customWidth="1"/>
    <col min="4100" max="4100" width="9.06640625" style="51"/>
    <col min="4101" max="4101" width="12.796875" style="51" customWidth="1"/>
    <col min="4102" max="4102" width="12.9296875" style="51" customWidth="1"/>
    <col min="4103" max="4103" width="14.53125" style="51" customWidth="1"/>
    <col min="4104" max="4104" width="14" style="51" customWidth="1"/>
    <col min="4105" max="4352" width="9.06640625" style="51"/>
    <col min="4353" max="4353" width="5.73046875" style="51" customWidth="1"/>
    <col min="4354" max="4354" width="11.73046875" style="51" customWidth="1"/>
    <col min="4355" max="4355" width="14.1328125" style="51" customWidth="1"/>
    <col min="4356" max="4356" width="9.06640625" style="51"/>
    <col min="4357" max="4357" width="12.796875" style="51" customWidth="1"/>
    <col min="4358" max="4358" width="12.9296875" style="51" customWidth="1"/>
    <col min="4359" max="4359" width="14.53125" style="51" customWidth="1"/>
    <col min="4360" max="4360" width="14" style="51" customWidth="1"/>
    <col min="4361" max="4608" width="9.06640625" style="51"/>
    <col min="4609" max="4609" width="5.73046875" style="51" customWidth="1"/>
    <col min="4610" max="4610" width="11.73046875" style="51" customWidth="1"/>
    <col min="4611" max="4611" width="14.1328125" style="51" customWidth="1"/>
    <col min="4612" max="4612" width="9.06640625" style="51"/>
    <col min="4613" max="4613" width="12.796875" style="51" customWidth="1"/>
    <col min="4614" max="4614" width="12.9296875" style="51" customWidth="1"/>
    <col min="4615" max="4615" width="14.53125" style="51" customWidth="1"/>
    <col min="4616" max="4616" width="14" style="51" customWidth="1"/>
    <col min="4617" max="4864" width="9.06640625" style="51"/>
    <col min="4865" max="4865" width="5.73046875" style="51" customWidth="1"/>
    <col min="4866" max="4866" width="11.73046875" style="51" customWidth="1"/>
    <col min="4867" max="4867" width="14.1328125" style="51" customWidth="1"/>
    <col min="4868" max="4868" width="9.06640625" style="51"/>
    <col min="4869" max="4869" width="12.796875" style="51" customWidth="1"/>
    <col min="4870" max="4870" width="12.9296875" style="51" customWidth="1"/>
    <col min="4871" max="4871" width="14.53125" style="51" customWidth="1"/>
    <col min="4872" max="4872" width="14" style="51" customWidth="1"/>
    <col min="4873" max="5120" width="9.06640625" style="51"/>
    <col min="5121" max="5121" width="5.73046875" style="51" customWidth="1"/>
    <col min="5122" max="5122" width="11.73046875" style="51" customWidth="1"/>
    <col min="5123" max="5123" width="14.1328125" style="51" customWidth="1"/>
    <col min="5124" max="5124" width="9.06640625" style="51"/>
    <col min="5125" max="5125" width="12.796875" style="51" customWidth="1"/>
    <col min="5126" max="5126" width="12.9296875" style="51" customWidth="1"/>
    <col min="5127" max="5127" width="14.53125" style="51" customWidth="1"/>
    <col min="5128" max="5128" width="14" style="51" customWidth="1"/>
    <col min="5129" max="5376" width="9.06640625" style="51"/>
    <col min="5377" max="5377" width="5.73046875" style="51" customWidth="1"/>
    <col min="5378" max="5378" width="11.73046875" style="51" customWidth="1"/>
    <col min="5379" max="5379" width="14.1328125" style="51" customWidth="1"/>
    <col min="5380" max="5380" width="9.06640625" style="51"/>
    <col min="5381" max="5381" width="12.796875" style="51" customWidth="1"/>
    <col min="5382" max="5382" width="12.9296875" style="51" customWidth="1"/>
    <col min="5383" max="5383" width="14.53125" style="51" customWidth="1"/>
    <col min="5384" max="5384" width="14" style="51" customWidth="1"/>
    <col min="5385" max="5632" width="9.06640625" style="51"/>
    <col min="5633" max="5633" width="5.73046875" style="51" customWidth="1"/>
    <col min="5634" max="5634" width="11.73046875" style="51" customWidth="1"/>
    <col min="5635" max="5635" width="14.1328125" style="51" customWidth="1"/>
    <col min="5636" max="5636" width="9.06640625" style="51"/>
    <col min="5637" max="5637" width="12.796875" style="51" customWidth="1"/>
    <col min="5638" max="5638" width="12.9296875" style="51" customWidth="1"/>
    <col min="5639" max="5639" width="14.53125" style="51" customWidth="1"/>
    <col min="5640" max="5640" width="14" style="51" customWidth="1"/>
    <col min="5641" max="5888" width="9.06640625" style="51"/>
    <col min="5889" max="5889" width="5.73046875" style="51" customWidth="1"/>
    <col min="5890" max="5890" width="11.73046875" style="51" customWidth="1"/>
    <col min="5891" max="5891" width="14.1328125" style="51" customWidth="1"/>
    <col min="5892" max="5892" width="9.06640625" style="51"/>
    <col min="5893" max="5893" width="12.796875" style="51" customWidth="1"/>
    <col min="5894" max="5894" width="12.9296875" style="51" customWidth="1"/>
    <col min="5895" max="5895" width="14.53125" style="51" customWidth="1"/>
    <col min="5896" max="5896" width="14" style="51" customWidth="1"/>
    <col min="5897" max="6144" width="9.06640625" style="51"/>
    <col min="6145" max="6145" width="5.73046875" style="51" customWidth="1"/>
    <col min="6146" max="6146" width="11.73046875" style="51" customWidth="1"/>
    <col min="6147" max="6147" width="14.1328125" style="51" customWidth="1"/>
    <col min="6148" max="6148" width="9.06640625" style="51"/>
    <col min="6149" max="6149" width="12.796875" style="51" customWidth="1"/>
    <col min="6150" max="6150" width="12.9296875" style="51" customWidth="1"/>
    <col min="6151" max="6151" width="14.53125" style="51" customWidth="1"/>
    <col min="6152" max="6152" width="14" style="51" customWidth="1"/>
    <col min="6153" max="6400" width="9.06640625" style="51"/>
    <col min="6401" max="6401" width="5.73046875" style="51" customWidth="1"/>
    <col min="6402" max="6402" width="11.73046875" style="51" customWidth="1"/>
    <col min="6403" max="6403" width="14.1328125" style="51" customWidth="1"/>
    <col min="6404" max="6404" width="9.06640625" style="51"/>
    <col min="6405" max="6405" width="12.796875" style="51" customWidth="1"/>
    <col min="6406" max="6406" width="12.9296875" style="51" customWidth="1"/>
    <col min="6407" max="6407" width="14.53125" style="51" customWidth="1"/>
    <col min="6408" max="6408" width="14" style="51" customWidth="1"/>
    <col min="6409" max="6656" width="9.06640625" style="51"/>
    <col min="6657" max="6657" width="5.73046875" style="51" customWidth="1"/>
    <col min="6658" max="6658" width="11.73046875" style="51" customWidth="1"/>
    <col min="6659" max="6659" width="14.1328125" style="51" customWidth="1"/>
    <col min="6660" max="6660" width="9.06640625" style="51"/>
    <col min="6661" max="6661" width="12.796875" style="51" customWidth="1"/>
    <col min="6662" max="6662" width="12.9296875" style="51" customWidth="1"/>
    <col min="6663" max="6663" width="14.53125" style="51" customWidth="1"/>
    <col min="6664" max="6664" width="14" style="51" customWidth="1"/>
    <col min="6665" max="6912" width="9.06640625" style="51"/>
    <col min="6913" max="6913" width="5.73046875" style="51" customWidth="1"/>
    <col min="6914" max="6914" width="11.73046875" style="51" customWidth="1"/>
    <col min="6915" max="6915" width="14.1328125" style="51" customWidth="1"/>
    <col min="6916" max="6916" width="9.06640625" style="51"/>
    <col min="6917" max="6917" width="12.796875" style="51" customWidth="1"/>
    <col min="6918" max="6918" width="12.9296875" style="51" customWidth="1"/>
    <col min="6919" max="6919" width="14.53125" style="51" customWidth="1"/>
    <col min="6920" max="6920" width="14" style="51" customWidth="1"/>
    <col min="6921" max="7168" width="9.06640625" style="51"/>
    <col min="7169" max="7169" width="5.73046875" style="51" customWidth="1"/>
    <col min="7170" max="7170" width="11.73046875" style="51" customWidth="1"/>
    <col min="7171" max="7171" width="14.1328125" style="51" customWidth="1"/>
    <col min="7172" max="7172" width="9.06640625" style="51"/>
    <col min="7173" max="7173" width="12.796875" style="51" customWidth="1"/>
    <col min="7174" max="7174" width="12.9296875" style="51" customWidth="1"/>
    <col min="7175" max="7175" width="14.53125" style="51" customWidth="1"/>
    <col min="7176" max="7176" width="14" style="51" customWidth="1"/>
    <col min="7177" max="7424" width="9.06640625" style="51"/>
    <col min="7425" max="7425" width="5.73046875" style="51" customWidth="1"/>
    <col min="7426" max="7426" width="11.73046875" style="51" customWidth="1"/>
    <col min="7427" max="7427" width="14.1328125" style="51" customWidth="1"/>
    <col min="7428" max="7428" width="9.06640625" style="51"/>
    <col min="7429" max="7429" width="12.796875" style="51" customWidth="1"/>
    <col min="7430" max="7430" width="12.9296875" style="51" customWidth="1"/>
    <col min="7431" max="7431" width="14.53125" style="51" customWidth="1"/>
    <col min="7432" max="7432" width="14" style="51" customWidth="1"/>
    <col min="7433" max="7680" width="9.06640625" style="51"/>
    <col min="7681" max="7681" width="5.73046875" style="51" customWidth="1"/>
    <col min="7682" max="7682" width="11.73046875" style="51" customWidth="1"/>
    <col min="7683" max="7683" width="14.1328125" style="51" customWidth="1"/>
    <col min="7684" max="7684" width="9.06640625" style="51"/>
    <col min="7685" max="7685" width="12.796875" style="51" customWidth="1"/>
    <col min="7686" max="7686" width="12.9296875" style="51" customWidth="1"/>
    <col min="7687" max="7687" width="14.53125" style="51" customWidth="1"/>
    <col min="7688" max="7688" width="14" style="51" customWidth="1"/>
    <col min="7689" max="7936" width="9.06640625" style="51"/>
    <col min="7937" max="7937" width="5.73046875" style="51" customWidth="1"/>
    <col min="7938" max="7938" width="11.73046875" style="51" customWidth="1"/>
    <col min="7939" max="7939" width="14.1328125" style="51" customWidth="1"/>
    <col min="7940" max="7940" width="9.06640625" style="51"/>
    <col min="7941" max="7941" width="12.796875" style="51" customWidth="1"/>
    <col min="7942" max="7942" width="12.9296875" style="51" customWidth="1"/>
    <col min="7943" max="7943" width="14.53125" style="51" customWidth="1"/>
    <col min="7944" max="7944" width="14" style="51" customWidth="1"/>
    <col min="7945" max="8192" width="9.06640625" style="51"/>
    <col min="8193" max="8193" width="5.73046875" style="51" customWidth="1"/>
    <col min="8194" max="8194" width="11.73046875" style="51" customWidth="1"/>
    <col min="8195" max="8195" width="14.1328125" style="51" customWidth="1"/>
    <col min="8196" max="8196" width="9.06640625" style="51"/>
    <col min="8197" max="8197" width="12.796875" style="51" customWidth="1"/>
    <col min="8198" max="8198" width="12.9296875" style="51" customWidth="1"/>
    <col min="8199" max="8199" width="14.53125" style="51" customWidth="1"/>
    <col min="8200" max="8200" width="14" style="51" customWidth="1"/>
    <col min="8201" max="8448" width="9.06640625" style="51"/>
    <col min="8449" max="8449" width="5.73046875" style="51" customWidth="1"/>
    <col min="8450" max="8450" width="11.73046875" style="51" customWidth="1"/>
    <col min="8451" max="8451" width="14.1328125" style="51" customWidth="1"/>
    <col min="8452" max="8452" width="9.06640625" style="51"/>
    <col min="8453" max="8453" width="12.796875" style="51" customWidth="1"/>
    <col min="8454" max="8454" width="12.9296875" style="51" customWidth="1"/>
    <col min="8455" max="8455" width="14.53125" style="51" customWidth="1"/>
    <col min="8456" max="8456" width="14" style="51" customWidth="1"/>
    <col min="8457" max="8704" width="9.06640625" style="51"/>
    <col min="8705" max="8705" width="5.73046875" style="51" customWidth="1"/>
    <col min="8706" max="8706" width="11.73046875" style="51" customWidth="1"/>
    <col min="8707" max="8707" width="14.1328125" style="51" customWidth="1"/>
    <col min="8708" max="8708" width="9.06640625" style="51"/>
    <col min="8709" max="8709" width="12.796875" style="51" customWidth="1"/>
    <col min="8710" max="8710" width="12.9296875" style="51" customWidth="1"/>
    <col min="8711" max="8711" width="14.53125" style="51" customWidth="1"/>
    <col min="8712" max="8712" width="14" style="51" customWidth="1"/>
    <col min="8713" max="8960" width="9.06640625" style="51"/>
    <col min="8961" max="8961" width="5.73046875" style="51" customWidth="1"/>
    <col min="8962" max="8962" width="11.73046875" style="51" customWidth="1"/>
    <col min="8963" max="8963" width="14.1328125" style="51" customWidth="1"/>
    <col min="8964" max="8964" width="9.06640625" style="51"/>
    <col min="8965" max="8965" width="12.796875" style="51" customWidth="1"/>
    <col min="8966" max="8966" width="12.9296875" style="51" customWidth="1"/>
    <col min="8967" max="8967" width="14.53125" style="51" customWidth="1"/>
    <col min="8968" max="8968" width="14" style="51" customWidth="1"/>
    <col min="8969" max="9216" width="9.06640625" style="51"/>
    <col min="9217" max="9217" width="5.73046875" style="51" customWidth="1"/>
    <col min="9218" max="9218" width="11.73046875" style="51" customWidth="1"/>
    <col min="9219" max="9219" width="14.1328125" style="51" customWidth="1"/>
    <col min="9220" max="9220" width="9.06640625" style="51"/>
    <col min="9221" max="9221" width="12.796875" style="51" customWidth="1"/>
    <col min="9222" max="9222" width="12.9296875" style="51" customWidth="1"/>
    <col min="9223" max="9223" width="14.53125" style="51" customWidth="1"/>
    <col min="9224" max="9224" width="14" style="51" customWidth="1"/>
    <col min="9225" max="9472" width="9.06640625" style="51"/>
    <col min="9473" max="9473" width="5.73046875" style="51" customWidth="1"/>
    <col min="9474" max="9474" width="11.73046875" style="51" customWidth="1"/>
    <col min="9475" max="9475" width="14.1328125" style="51" customWidth="1"/>
    <col min="9476" max="9476" width="9.06640625" style="51"/>
    <col min="9477" max="9477" width="12.796875" style="51" customWidth="1"/>
    <col min="9478" max="9478" width="12.9296875" style="51" customWidth="1"/>
    <col min="9479" max="9479" width="14.53125" style="51" customWidth="1"/>
    <col min="9480" max="9480" width="14" style="51" customWidth="1"/>
    <col min="9481" max="9728" width="9.06640625" style="51"/>
    <col min="9729" max="9729" width="5.73046875" style="51" customWidth="1"/>
    <col min="9730" max="9730" width="11.73046875" style="51" customWidth="1"/>
    <col min="9731" max="9731" width="14.1328125" style="51" customWidth="1"/>
    <col min="9732" max="9732" width="9.06640625" style="51"/>
    <col min="9733" max="9733" width="12.796875" style="51" customWidth="1"/>
    <col min="9734" max="9734" width="12.9296875" style="51" customWidth="1"/>
    <col min="9735" max="9735" width="14.53125" style="51" customWidth="1"/>
    <col min="9736" max="9736" width="14" style="51" customWidth="1"/>
    <col min="9737" max="9984" width="9.06640625" style="51"/>
    <col min="9985" max="9985" width="5.73046875" style="51" customWidth="1"/>
    <col min="9986" max="9986" width="11.73046875" style="51" customWidth="1"/>
    <col min="9987" max="9987" width="14.1328125" style="51" customWidth="1"/>
    <col min="9988" max="9988" width="9.06640625" style="51"/>
    <col min="9989" max="9989" width="12.796875" style="51" customWidth="1"/>
    <col min="9990" max="9990" width="12.9296875" style="51" customWidth="1"/>
    <col min="9991" max="9991" width="14.53125" style="51" customWidth="1"/>
    <col min="9992" max="9992" width="14" style="51" customWidth="1"/>
    <col min="9993" max="10240" width="9.06640625" style="51"/>
    <col min="10241" max="10241" width="5.73046875" style="51" customWidth="1"/>
    <col min="10242" max="10242" width="11.73046875" style="51" customWidth="1"/>
    <col min="10243" max="10243" width="14.1328125" style="51" customWidth="1"/>
    <col min="10244" max="10244" width="9.06640625" style="51"/>
    <col min="10245" max="10245" width="12.796875" style="51" customWidth="1"/>
    <col min="10246" max="10246" width="12.9296875" style="51" customWidth="1"/>
    <col min="10247" max="10247" width="14.53125" style="51" customWidth="1"/>
    <col min="10248" max="10248" width="14" style="51" customWidth="1"/>
    <col min="10249" max="10496" width="9.06640625" style="51"/>
    <col min="10497" max="10497" width="5.73046875" style="51" customWidth="1"/>
    <col min="10498" max="10498" width="11.73046875" style="51" customWidth="1"/>
    <col min="10499" max="10499" width="14.1328125" style="51" customWidth="1"/>
    <col min="10500" max="10500" width="9.06640625" style="51"/>
    <col min="10501" max="10501" width="12.796875" style="51" customWidth="1"/>
    <col min="10502" max="10502" width="12.9296875" style="51" customWidth="1"/>
    <col min="10503" max="10503" width="14.53125" style="51" customWidth="1"/>
    <col min="10504" max="10504" width="14" style="51" customWidth="1"/>
    <col min="10505" max="10752" width="9.06640625" style="51"/>
    <col min="10753" max="10753" width="5.73046875" style="51" customWidth="1"/>
    <col min="10754" max="10754" width="11.73046875" style="51" customWidth="1"/>
    <col min="10755" max="10755" width="14.1328125" style="51" customWidth="1"/>
    <col min="10756" max="10756" width="9.06640625" style="51"/>
    <col min="10757" max="10757" width="12.796875" style="51" customWidth="1"/>
    <col min="10758" max="10758" width="12.9296875" style="51" customWidth="1"/>
    <col min="10759" max="10759" width="14.53125" style="51" customWidth="1"/>
    <col min="10760" max="10760" width="14" style="51" customWidth="1"/>
    <col min="10761" max="11008" width="9.06640625" style="51"/>
    <col min="11009" max="11009" width="5.73046875" style="51" customWidth="1"/>
    <col min="11010" max="11010" width="11.73046875" style="51" customWidth="1"/>
    <col min="11011" max="11011" width="14.1328125" style="51" customWidth="1"/>
    <col min="11012" max="11012" width="9.06640625" style="51"/>
    <col min="11013" max="11013" width="12.796875" style="51" customWidth="1"/>
    <col min="11014" max="11014" width="12.9296875" style="51" customWidth="1"/>
    <col min="11015" max="11015" width="14.53125" style="51" customWidth="1"/>
    <col min="11016" max="11016" width="14" style="51" customWidth="1"/>
    <col min="11017" max="11264" width="9.06640625" style="51"/>
    <col min="11265" max="11265" width="5.73046875" style="51" customWidth="1"/>
    <col min="11266" max="11266" width="11.73046875" style="51" customWidth="1"/>
    <col min="11267" max="11267" width="14.1328125" style="51" customWidth="1"/>
    <col min="11268" max="11268" width="9.06640625" style="51"/>
    <col min="11269" max="11269" width="12.796875" style="51" customWidth="1"/>
    <col min="11270" max="11270" width="12.9296875" style="51" customWidth="1"/>
    <col min="11271" max="11271" width="14.53125" style="51" customWidth="1"/>
    <col min="11272" max="11272" width="14" style="51" customWidth="1"/>
    <col min="11273" max="11520" width="9.06640625" style="51"/>
    <col min="11521" max="11521" width="5.73046875" style="51" customWidth="1"/>
    <col min="11522" max="11522" width="11.73046875" style="51" customWidth="1"/>
    <col min="11523" max="11523" width="14.1328125" style="51" customWidth="1"/>
    <col min="11524" max="11524" width="9.06640625" style="51"/>
    <col min="11525" max="11525" width="12.796875" style="51" customWidth="1"/>
    <col min="11526" max="11526" width="12.9296875" style="51" customWidth="1"/>
    <col min="11527" max="11527" width="14.53125" style="51" customWidth="1"/>
    <col min="11528" max="11528" width="14" style="51" customWidth="1"/>
    <col min="11529" max="11776" width="9.06640625" style="51"/>
    <col min="11777" max="11777" width="5.73046875" style="51" customWidth="1"/>
    <col min="11778" max="11778" width="11.73046875" style="51" customWidth="1"/>
    <col min="11779" max="11779" width="14.1328125" style="51" customWidth="1"/>
    <col min="11780" max="11780" width="9.06640625" style="51"/>
    <col min="11781" max="11781" width="12.796875" style="51" customWidth="1"/>
    <col min="11782" max="11782" width="12.9296875" style="51" customWidth="1"/>
    <col min="11783" max="11783" width="14.53125" style="51" customWidth="1"/>
    <col min="11784" max="11784" width="14" style="51" customWidth="1"/>
    <col min="11785" max="12032" width="9.06640625" style="51"/>
    <col min="12033" max="12033" width="5.73046875" style="51" customWidth="1"/>
    <col min="12034" max="12034" width="11.73046875" style="51" customWidth="1"/>
    <col min="12035" max="12035" width="14.1328125" style="51" customWidth="1"/>
    <col min="12036" max="12036" width="9.06640625" style="51"/>
    <col min="12037" max="12037" width="12.796875" style="51" customWidth="1"/>
    <col min="12038" max="12038" width="12.9296875" style="51" customWidth="1"/>
    <col min="12039" max="12039" width="14.53125" style="51" customWidth="1"/>
    <col min="12040" max="12040" width="14" style="51" customWidth="1"/>
    <col min="12041" max="12288" width="9.06640625" style="51"/>
    <col min="12289" max="12289" width="5.73046875" style="51" customWidth="1"/>
    <col min="12290" max="12290" width="11.73046875" style="51" customWidth="1"/>
    <col min="12291" max="12291" width="14.1328125" style="51" customWidth="1"/>
    <col min="12292" max="12292" width="9.06640625" style="51"/>
    <col min="12293" max="12293" width="12.796875" style="51" customWidth="1"/>
    <col min="12294" max="12294" width="12.9296875" style="51" customWidth="1"/>
    <col min="12295" max="12295" width="14.53125" style="51" customWidth="1"/>
    <col min="12296" max="12296" width="14" style="51" customWidth="1"/>
    <col min="12297" max="12544" width="9.06640625" style="51"/>
    <col min="12545" max="12545" width="5.73046875" style="51" customWidth="1"/>
    <col min="12546" max="12546" width="11.73046875" style="51" customWidth="1"/>
    <col min="12547" max="12547" width="14.1328125" style="51" customWidth="1"/>
    <col min="12548" max="12548" width="9.06640625" style="51"/>
    <col min="12549" max="12549" width="12.796875" style="51" customWidth="1"/>
    <col min="12550" max="12550" width="12.9296875" style="51" customWidth="1"/>
    <col min="12551" max="12551" width="14.53125" style="51" customWidth="1"/>
    <col min="12552" max="12552" width="14" style="51" customWidth="1"/>
    <col min="12553" max="12800" width="9.06640625" style="51"/>
    <col min="12801" max="12801" width="5.73046875" style="51" customWidth="1"/>
    <col min="12802" max="12802" width="11.73046875" style="51" customWidth="1"/>
    <col min="12803" max="12803" width="14.1328125" style="51" customWidth="1"/>
    <col min="12804" max="12804" width="9.06640625" style="51"/>
    <col min="12805" max="12805" width="12.796875" style="51" customWidth="1"/>
    <col min="12806" max="12806" width="12.9296875" style="51" customWidth="1"/>
    <col min="12807" max="12807" width="14.53125" style="51" customWidth="1"/>
    <col min="12808" max="12808" width="14" style="51" customWidth="1"/>
    <col min="12809" max="13056" width="9.06640625" style="51"/>
    <col min="13057" max="13057" width="5.73046875" style="51" customWidth="1"/>
    <col min="13058" max="13058" width="11.73046875" style="51" customWidth="1"/>
    <col min="13059" max="13059" width="14.1328125" style="51" customWidth="1"/>
    <col min="13060" max="13060" width="9.06640625" style="51"/>
    <col min="13061" max="13061" width="12.796875" style="51" customWidth="1"/>
    <col min="13062" max="13062" width="12.9296875" style="51" customWidth="1"/>
    <col min="13063" max="13063" width="14.53125" style="51" customWidth="1"/>
    <col min="13064" max="13064" width="14" style="51" customWidth="1"/>
    <col min="13065" max="13312" width="9.06640625" style="51"/>
    <col min="13313" max="13313" width="5.73046875" style="51" customWidth="1"/>
    <col min="13314" max="13314" width="11.73046875" style="51" customWidth="1"/>
    <col min="13315" max="13315" width="14.1328125" style="51" customWidth="1"/>
    <col min="13316" max="13316" width="9.06640625" style="51"/>
    <col min="13317" max="13317" width="12.796875" style="51" customWidth="1"/>
    <col min="13318" max="13318" width="12.9296875" style="51" customWidth="1"/>
    <col min="13319" max="13319" width="14.53125" style="51" customWidth="1"/>
    <col min="13320" max="13320" width="14" style="51" customWidth="1"/>
    <col min="13321" max="13568" width="9.06640625" style="51"/>
    <col min="13569" max="13569" width="5.73046875" style="51" customWidth="1"/>
    <col min="13570" max="13570" width="11.73046875" style="51" customWidth="1"/>
    <col min="13571" max="13571" width="14.1328125" style="51" customWidth="1"/>
    <col min="13572" max="13572" width="9.06640625" style="51"/>
    <col min="13573" max="13573" width="12.796875" style="51" customWidth="1"/>
    <col min="13574" max="13574" width="12.9296875" style="51" customWidth="1"/>
    <col min="13575" max="13575" width="14.53125" style="51" customWidth="1"/>
    <col min="13576" max="13576" width="14" style="51" customWidth="1"/>
    <col min="13577" max="13824" width="9.06640625" style="51"/>
    <col min="13825" max="13825" width="5.73046875" style="51" customWidth="1"/>
    <col min="13826" max="13826" width="11.73046875" style="51" customWidth="1"/>
    <col min="13827" max="13827" width="14.1328125" style="51" customWidth="1"/>
    <col min="13828" max="13828" width="9.06640625" style="51"/>
    <col min="13829" max="13829" width="12.796875" style="51" customWidth="1"/>
    <col min="13830" max="13830" width="12.9296875" style="51" customWidth="1"/>
    <col min="13831" max="13831" width="14.53125" style="51" customWidth="1"/>
    <col min="13832" max="13832" width="14" style="51" customWidth="1"/>
    <col min="13833" max="14080" width="9.06640625" style="51"/>
    <col min="14081" max="14081" width="5.73046875" style="51" customWidth="1"/>
    <col min="14082" max="14082" width="11.73046875" style="51" customWidth="1"/>
    <col min="14083" max="14083" width="14.1328125" style="51" customWidth="1"/>
    <col min="14084" max="14084" width="9.06640625" style="51"/>
    <col min="14085" max="14085" width="12.796875" style="51" customWidth="1"/>
    <col min="14086" max="14086" width="12.9296875" style="51" customWidth="1"/>
    <col min="14087" max="14087" width="14.53125" style="51" customWidth="1"/>
    <col min="14088" max="14088" width="14" style="51" customWidth="1"/>
    <col min="14089" max="14336" width="9.06640625" style="51"/>
    <col min="14337" max="14337" width="5.73046875" style="51" customWidth="1"/>
    <col min="14338" max="14338" width="11.73046875" style="51" customWidth="1"/>
    <col min="14339" max="14339" width="14.1328125" style="51" customWidth="1"/>
    <col min="14340" max="14340" width="9.06640625" style="51"/>
    <col min="14341" max="14341" width="12.796875" style="51" customWidth="1"/>
    <col min="14342" max="14342" width="12.9296875" style="51" customWidth="1"/>
    <col min="14343" max="14343" width="14.53125" style="51" customWidth="1"/>
    <col min="14344" max="14344" width="14" style="51" customWidth="1"/>
    <col min="14345" max="14592" width="9.06640625" style="51"/>
    <col min="14593" max="14593" width="5.73046875" style="51" customWidth="1"/>
    <col min="14594" max="14594" width="11.73046875" style="51" customWidth="1"/>
    <col min="14595" max="14595" width="14.1328125" style="51" customWidth="1"/>
    <col min="14596" max="14596" width="9.06640625" style="51"/>
    <col min="14597" max="14597" width="12.796875" style="51" customWidth="1"/>
    <col min="14598" max="14598" width="12.9296875" style="51" customWidth="1"/>
    <col min="14599" max="14599" width="14.53125" style="51" customWidth="1"/>
    <col min="14600" max="14600" width="14" style="51" customWidth="1"/>
    <col min="14601" max="14848" width="9.06640625" style="51"/>
    <col min="14849" max="14849" width="5.73046875" style="51" customWidth="1"/>
    <col min="14850" max="14850" width="11.73046875" style="51" customWidth="1"/>
    <col min="14851" max="14851" width="14.1328125" style="51" customWidth="1"/>
    <col min="14852" max="14852" width="9.06640625" style="51"/>
    <col min="14853" max="14853" width="12.796875" style="51" customWidth="1"/>
    <col min="14854" max="14854" width="12.9296875" style="51" customWidth="1"/>
    <col min="14855" max="14855" width="14.53125" style="51" customWidth="1"/>
    <col min="14856" max="14856" width="14" style="51" customWidth="1"/>
    <col min="14857" max="15104" width="9.06640625" style="51"/>
    <col min="15105" max="15105" width="5.73046875" style="51" customWidth="1"/>
    <col min="15106" max="15106" width="11.73046875" style="51" customWidth="1"/>
    <col min="15107" max="15107" width="14.1328125" style="51" customWidth="1"/>
    <col min="15108" max="15108" width="9.06640625" style="51"/>
    <col min="15109" max="15109" width="12.796875" style="51" customWidth="1"/>
    <col min="15110" max="15110" width="12.9296875" style="51" customWidth="1"/>
    <col min="15111" max="15111" width="14.53125" style="51" customWidth="1"/>
    <col min="15112" max="15112" width="14" style="51" customWidth="1"/>
    <col min="15113" max="15360" width="9.06640625" style="51"/>
    <col min="15361" max="15361" width="5.73046875" style="51" customWidth="1"/>
    <col min="15362" max="15362" width="11.73046875" style="51" customWidth="1"/>
    <col min="15363" max="15363" width="14.1328125" style="51" customWidth="1"/>
    <col min="15364" max="15364" width="9.06640625" style="51"/>
    <col min="15365" max="15365" width="12.796875" style="51" customWidth="1"/>
    <col min="15366" max="15366" width="12.9296875" style="51" customWidth="1"/>
    <col min="15367" max="15367" width="14.53125" style="51" customWidth="1"/>
    <col min="15368" max="15368" width="14" style="51" customWidth="1"/>
    <col min="15369" max="15616" width="9.06640625" style="51"/>
    <col min="15617" max="15617" width="5.73046875" style="51" customWidth="1"/>
    <col min="15618" max="15618" width="11.73046875" style="51" customWidth="1"/>
    <col min="15619" max="15619" width="14.1328125" style="51" customWidth="1"/>
    <col min="15620" max="15620" width="9.06640625" style="51"/>
    <col min="15621" max="15621" width="12.796875" style="51" customWidth="1"/>
    <col min="15622" max="15622" width="12.9296875" style="51" customWidth="1"/>
    <col min="15623" max="15623" width="14.53125" style="51" customWidth="1"/>
    <col min="15624" max="15624" width="14" style="51" customWidth="1"/>
    <col min="15625" max="15872" width="9.06640625" style="51"/>
    <col min="15873" max="15873" width="5.73046875" style="51" customWidth="1"/>
    <col min="15874" max="15874" width="11.73046875" style="51" customWidth="1"/>
    <col min="15875" max="15875" width="14.1328125" style="51" customWidth="1"/>
    <col min="15876" max="15876" width="9.06640625" style="51"/>
    <col min="15877" max="15877" width="12.796875" style="51" customWidth="1"/>
    <col min="15878" max="15878" width="12.9296875" style="51" customWidth="1"/>
    <col min="15879" max="15879" width="14.53125" style="51" customWidth="1"/>
    <col min="15880" max="15880" width="14" style="51" customWidth="1"/>
    <col min="15881" max="16128" width="9.06640625" style="51"/>
    <col min="16129" max="16129" width="5.73046875" style="51" customWidth="1"/>
    <col min="16130" max="16130" width="11.73046875" style="51" customWidth="1"/>
    <col min="16131" max="16131" width="14.1328125" style="51" customWidth="1"/>
    <col min="16132" max="16132" width="9.06640625" style="51"/>
    <col min="16133" max="16133" width="12.796875" style="51" customWidth="1"/>
    <col min="16134" max="16134" width="12.9296875" style="51" customWidth="1"/>
    <col min="16135" max="16135" width="14.53125" style="51" customWidth="1"/>
    <col min="16136" max="16136" width="14" style="51" customWidth="1"/>
    <col min="16137" max="16384" width="9.06640625" style="51"/>
  </cols>
  <sheetData>
    <row r="1" spans="1:8" ht="20.25" x14ac:dyDescent="0.45">
      <c r="A1" s="50" t="s">
        <v>15</v>
      </c>
      <c r="B1" s="50"/>
      <c r="C1" s="50"/>
      <c r="D1" s="50"/>
      <c r="E1" s="50"/>
      <c r="F1" s="50"/>
      <c r="G1" s="50"/>
      <c r="H1" s="50"/>
    </row>
    <row r="2" spans="1:8" x14ac:dyDescent="0.45">
      <c r="A2" s="52" t="str">
        <f>'货币资金-银行存款'!A2</f>
        <v>清查基准日：2023年09月30日</v>
      </c>
      <c r="B2" s="52"/>
      <c r="C2" s="52"/>
      <c r="D2" s="52"/>
      <c r="E2" s="52"/>
      <c r="F2" s="52"/>
      <c r="G2" s="52"/>
      <c r="H2" s="52"/>
    </row>
    <row r="3" spans="1:8" x14ac:dyDescent="0.45">
      <c r="A3" s="53" t="str">
        <f>'货币资金-银行存款'!A3</f>
        <v>编制单位：</v>
      </c>
      <c r="B3" s="53"/>
      <c r="C3" s="54"/>
      <c r="D3" s="54"/>
      <c r="E3" s="54"/>
      <c r="F3" s="54"/>
      <c r="G3" s="54"/>
      <c r="H3" s="55" t="s">
        <v>16</v>
      </c>
    </row>
    <row r="4" spans="1:8" ht="12.75" customHeight="1" x14ac:dyDescent="0.45">
      <c r="A4" s="56" t="s">
        <v>17</v>
      </c>
      <c r="B4" s="57" t="s">
        <v>18</v>
      </c>
      <c r="C4" s="57" t="s">
        <v>19</v>
      </c>
      <c r="D4" s="58" t="s">
        <v>20</v>
      </c>
      <c r="E4" s="58" t="s">
        <v>21</v>
      </c>
      <c r="F4" s="58" t="s">
        <v>22</v>
      </c>
      <c r="G4" s="59" t="s">
        <v>23</v>
      </c>
      <c r="H4" s="60" t="s">
        <v>24</v>
      </c>
    </row>
    <row r="5" spans="1:8" ht="5.25" customHeight="1" x14ac:dyDescent="0.45">
      <c r="A5" s="61"/>
      <c r="B5" s="61"/>
      <c r="C5" s="61"/>
      <c r="D5" s="61"/>
      <c r="E5" s="61"/>
      <c r="F5" s="61"/>
      <c r="G5" s="62"/>
      <c r="H5" s="62"/>
    </row>
    <row r="6" spans="1:8" ht="16.350000000000001" customHeight="1" x14ac:dyDescent="0.45">
      <c r="A6" s="63"/>
      <c r="B6" s="64"/>
      <c r="C6" s="64"/>
      <c r="D6" s="64"/>
      <c r="E6" s="65"/>
      <c r="F6" s="65"/>
      <c r="G6" s="66"/>
      <c r="H6" s="67"/>
    </row>
    <row r="7" spans="1:8" ht="16.350000000000001" customHeight="1" x14ac:dyDescent="0.45">
      <c r="A7" s="63"/>
      <c r="B7" s="64"/>
      <c r="C7" s="64"/>
      <c r="D7" s="64"/>
      <c r="E7" s="65"/>
      <c r="F7" s="65"/>
      <c r="G7" s="66"/>
      <c r="H7" s="67"/>
    </row>
    <row r="8" spans="1:8" ht="16.350000000000001" customHeight="1" x14ac:dyDescent="0.45">
      <c r="A8" s="63"/>
      <c r="B8" s="64"/>
      <c r="C8" s="64"/>
      <c r="D8" s="64"/>
      <c r="E8" s="65"/>
      <c r="F8" s="65"/>
      <c r="G8" s="66"/>
      <c r="H8" s="67"/>
    </row>
    <row r="9" spans="1:8" ht="16.350000000000001" customHeight="1" x14ac:dyDescent="0.45">
      <c r="A9" s="63"/>
      <c r="B9" s="64"/>
      <c r="C9" s="64"/>
      <c r="D9" s="64"/>
      <c r="E9" s="65"/>
      <c r="F9" s="65"/>
      <c r="G9" s="66"/>
      <c r="H9" s="67"/>
    </row>
    <row r="10" spans="1:8" ht="16.350000000000001" customHeight="1" x14ac:dyDescent="0.45">
      <c r="A10" s="63"/>
      <c r="B10" s="68"/>
      <c r="C10" s="67"/>
      <c r="D10" s="67"/>
      <c r="E10" s="67"/>
      <c r="F10" s="69"/>
      <c r="G10" s="67"/>
      <c r="H10" s="67"/>
    </row>
    <row r="11" spans="1:8" ht="16.350000000000001" customHeight="1" x14ac:dyDescent="0.45">
      <c r="A11" s="63"/>
      <c r="B11" s="68"/>
      <c r="C11" s="67"/>
      <c r="D11" s="67"/>
      <c r="E11" s="67"/>
      <c r="F11" s="69"/>
      <c r="G11" s="67"/>
      <c r="H11" s="67"/>
    </row>
    <row r="12" spans="1:8" ht="16.350000000000001" customHeight="1" x14ac:dyDescent="0.45">
      <c r="A12" s="63"/>
      <c r="B12" s="68"/>
      <c r="C12" s="67"/>
      <c r="D12" s="67"/>
      <c r="E12" s="67"/>
      <c r="F12" s="69"/>
      <c r="G12" s="67"/>
      <c r="H12" s="67"/>
    </row>
    <row r="13" spans="1:8" ht="16.350000000000001" customHeight="1" x14ac:dyDescent="0.45">
      <c r="A13" s="63"/>
      <c r="B13" s="68"/>
      <c r="C13" s="67"/>
      <c r="D13" s="67"/>
      <c r="E13" s="67"/>
      <c r="F13" s="69"/>
      <c r="G13" s="67"/>
      <c r="H13" s="67"/>
    </row>
    <row r="14" spans="1:8" ht="16.350000000000001" customHeight="1" x14ac:dyDescent="0.45">
      <c r="A14" s="63"/>
      <c r="B14" s="68"/>
      <c r="C14" s="67"/>
      <c r="D14" s="67"/>
      <c r="E14" s="67"/>
      <c r="F14" s="69"/>
      <c r="G14" s="67"/>
      <c r="H14" s="67"/>
    </row>
    <row r="15" spans="1:8" ht="16.350000000000001" customHeight="1" x14ac:dyDescent="0.45">
      <c r="A15" s="63"/>
      <c r="B15" s="68"/>
      <c r="C15" s="67"/>
      <c r="D15" s="67"/>
      <c r="E15" s="67"/>
      <c r="F15" s="69"/>
      <c r="G15" s="67"/>
      <c r="H15" s="67"/>
    </row>
    <row r="16" spans="1:8" ht="16.350000000000001" customHeight="1" x14ac:dyDescent="0.45">
      <c r="A16" s="63"/>
      <c r="B16" s="68"/>
      <c r="C16" s="67"/>
      <c r="D16" s="67"/>
      <c r="E16" s="67"/>
      <c r="F16" s="69"/>
      <c r="G16" s="67"/>
      <c r="H16" s="67"/>
    </row>
    <row r="17" spans="1:8" ht="16.350000000000001" customHeight="1" x14ac:dyDescent="0.45">
      <c r="A17" s="63"/>
      <c r="B17" s="70"/>
      <c r="C17" s="67"/>
      <c r="D17" s="67"/>
      <c r="E17" s="67"/>
      <c r="F17" s="69"/>
      <c r="G17" s="67"/>
      <c r="H17" s="67"/>
    </row>
    <row r="18" spans="1:8" ht="16.350000000000001" customHeight="1" x14ac:dyDescent="0.45">
      <c r="A18" s="63"/>
      <c r="B18" s="70"/>
      <c r="C18" s="67"/>
      <c r="D18" s="67"/>
      <c r="E18" s="67"/>
      <c r="F18" s="69"/>
      <c r="G18" s="67"/>
      <c r="H18" s="67"/>
    </row>
    <row r="19" spans="1:8" ht="16.350000000000001" customHeight="1" x14ac:dyDescent="0.45">
      <c r="A19" s="63"/>
      <c r="B19" s="70"/>
      <c r="C19" s="67"/>
      <c r="D19" s="67"/>
      <c r="E19" s="67"/>
      <c r="F19" s="69"/>
      <c r="G19" s="67"/>
      <c r="H19" s="67"/>
    </row>
    <row r="20" spans="1:8" ht="16.350000000000001" customHeight="1" x14ac:dyDescent="0.45">
      <c r="A20" s="71" t="s">
        <v>25</v>
      </c>
      <c r="B20" s="72"/>
      <c r="C20" s="73"/>
      <c r="D20" s="70"/>
      <c r="E20" s="66">
        <f>SUM(E6:E19)</f>
        <v>0</v>
      </c>
      <c r="F20" s="66">
        <f>SUM(F6:F19)</f>
        <v>0</v>
      </c>
      <c r="G20" s="66">
        <f>SUM(G6:G19)</f>
        <v>0</v>
      </c>
      <c r="H20" s="70"/>
    </row>
  </sheetData>
  <mergeCells count="11">
    <mergeCell ref="A20:C20"/>
    <mergeCell ref="A1:H1"/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&amp;C第 8 页 共 33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02666-6CEF-4B84-A586-0B1F7846B5AE}">
  <dimension ref="A1:H20"/>
  <sheetViews>
    <sheetView view="pageBreakPreview" zoomScaleNormal="100" zoomScaleSheetLayoutView="100" workbookViewId="0">
      <selection activeCell="I29" sqref="I29"/>
    </sheetView>
  </sheetViews>
  <sheetFormatPr defaultRowHeight="15.75" x14ac:dyDescent="0.4"/>
  <cols>
    <col min="1" max="1" width="5.73046875" style="74" customWidth="1"/>
    <col min="2" max="2" width="13.33203125" style="74" customWidth="1"/>
    <col min="3" max="3" width="10.3984375" style="74" customWidth="1"/>
    <col min="4" max="4" width="9.86328125" style="74" customWidth="1"/>
    <col min="5" max="5" width="15.06640625" style="74" bestFit="1" customWidth="1"/>
    <col min="6" max="6" width="10.265625" style="74" bestFit="1" customWidth="1"/>
    <col min="7" max="7" width="15.06640625" style="74" bestFit="1" customWidth="1"/>
    <col min="8" max="8" width="14" style="74" bestFit="1" customWidth="1"/>
    <col min="9" max="256" width="9.06640625" style="74"/>
    <col min="257" max="257" width="5.73046875" style="74" customWidth="1"/>
    <col min="258" max="258" width="13.33203125" style="74" customWidth="1"/>
    <col min="259" max="259" width="10.3984375" style="74" customWidth="1"/>
    <col min="260" max="260" width="9.86328125" style="74" customWidth="1"/>
    <col min="261" max="261" width="15.06640625" style="74" bestFit="1" customWidth="1"/>
    <col min="262" max="262" width="10.265625" style="74" bestFit="1" customWidth="1"/>
    <col min="263" max="263" width="15.06640625" style="74" bestFit="1" customWidth="1"/>
    <col min="264" max="264" width="14" style="74" bestFit="1" customWidth="1"/>
    <col min="265" max="512" width="9.06640625" style="74"/>
    <col min="513" max="513" width="5.73046875" style="74" customWidth="1"/>
    <col min="514" max="514" width="13.33203125" style="74" customWidth="1"/>
    <col min="515" max="515" width="10.3984375" style="74" customWidth="1"/>
    <col min="516" max="516" width="9.86328125" style="74" customWidth="1"/>
    <col min="517" max="517" width="15.06640625" style="74" bestFit="1" customWidth="1"/>
    <col min="518" max="518" width="10.265625" style="74" bestFit="1" customWidth="1"/>
    <col min="519" max="519" width="15.06640625" style="74" bestFit="1" customWidth="1"/>
    <col min="520" max="520" width="14" style="74" bestFit="1" customWidth="1"/>
    <col min="521" max="768" width="9.06640625" style="74"/>
    <col min="769" max="769" width="5.73046875" style="74" customWidth="1"/>
    <col min="770" max="770" width="13.33203125" style="74" customWidth="1"/>
    <col min="771" max="771" width="10.3984375" style="74" customWidth="1"/>
    <col min="772" max="772" width="9.86328125" style="74" customWidth="1"/>
    <col min="773" max="773" width="15.06640625" style="74" bestFit="1" customWidth="1"/>
    <col min="774" max="774" width="10.265625" style="74" bestFit="1" customWidth="1"/>
    <col min="775" max="775" width="15.06640625" style="74" bestFit="1" customWidth="1"/>
    <col min="776" max="776" width="14" style="74" bestFit="1" customWidth="1"/>
    <col min="777" max="1024" width="9.06640625" style="74"/>
    <col min="1025" max="1025" width="5.73046875" style="74" customWidth="1"/>
    <col min="1026" max="1026" width="13.33203125" style="74" customWidth="1"/>
    <col min="1027" max="1027" width="10.3984375" style="74" customWidth="1"/>
    <col min="1028" max="1028" width="9.86328125" style="74" customWidth="1"/>
    <col min="1029" max="1029" width="15.06640625" style="74" bestFit="1" customWidth="1"/>
    <col min="1030" max="1030" width="10.265625" style="74" bestFit="1" customWidth="1"/>
    <col min="1031" max="1031" width="15.06640625" style="74" bestFit="1" customWidth="1"/>
    <col min="1032" max="1032" width="14" style="74" bestFit="1" customWidth="1"/>
    <col min="1033" max="1280" width="9.06640625" style="74"/>
    <col min="1281" max="1281" width="5.73046875" style="74" customWidth="1"/>
    <col min="1282" max="1282" width="13.33203125" style="74" customWidth="1"/>
    <col min="1283" max="1283" width="10.3984375" style="74" customWidth="1"/>
    <col min="1284" max="1284" width="9.86328125" style="74" customWidth="1"/>
    <col min="1285" max="1285" width="15.06640625" style="74" bestFit="1" customWidth="1"/>
    <col min="1286" max="1286" width="10.265625" style="74" bestFit="1" customWidth="1"/>
    <col min="1287" max="1287" width="15.06640625" style="74" bestFit="1" customWidth="1"/>
    <col min="1288" max="1288" width="14" style="74" bestFit="1" customWidth="1"/>
    <col min="1289" max="1536" width="9.06640625" style="74"/>
    <col min="1537" max="1537" width="5.73046875" style="74" customWidth="1"/>
    <col min="1538" max="1538" width="13.33203125" style="74" customWidth="1"/>
    <col min="1539" max="1539" width="10.3984375" style="74" customWidth="1"/>
    <col min="1540" max="1540" width="9.86328125" style="74" customWidth="1"/>
    <col min="1541" max="1541" width="15.06640625" style="74" bestFit="1" customWidth="1"/>
    <col min="1542" max="1542" width="10.265625" style="74" bestFit="1" customWidth="1"/>
    <col min="1543" max="1543" width="15.06640625" style="74" bestFit="1" customWidth="1"/>
    <col min="1544" max="1544" width="14" style="74" bestFit="1" customWidth="1"/>
    <col min="1545" max="1792" width="9.06640625" style="74"/>
    <col min="1793" max="1793" width="5.73046875" style="74" customWidth="1"/>
    <col min="1794" max="1794" width="13.33203125" style="74" customWidth="1"/>
    <col min="1795" max="1795" width="10.3984375" style="74" customWidth="1"/>
    <col min="1796" max="1796" width="9.86328125" style="74" customWidth="1"/>
    <col min="1797" max="1797" width="15.06640625" style="74" bestFit="1" customWidth="1"/>
    <col min="1798" max="1798" width="10.265625" style="74" bestFit="1" customWidth="1"/>
    <col min="1799" max="1799" width="15.06640625" style="74" bestFit="1" customWidth="1"/>
    <col min="1800" max="1800" width="14" style="74" bestFit="1" customWidth="1"/>
    <col min="1801" max="2048" width="9.06640625" style="74"/>
    <col min="2049" max="2049" width="5.73046875" style="74" customWidth="1"/>
    <col min="2050" max="2050" width="13.33203125" style="74" customWidth="1"/>
    <col min="2051" max="2051" width="10.3984375" style="74" customWidth="1"/>
    <col min="2052" max="2052" width="9.86328125" style="74" customWidth="1"/>
    <col min="2053" max="2053" width="15.06640625" style="74" bestFit="1" customWidth="1"/>
    <col min="2054" max="2054" width="10.265625" style="74" bestFit="1" customWidth="1"/>
    <col min="2055" max="2055" width="15.06640625" style="74" bestFit="1" customWidth="1"/>
    <col min="2056" max="2056" width="14" style="74" bestFit="1" customWidth="1"/>
    <col min="2057" max="2304" width="9.06640625" style="74"/>
    <col min="2305" max="2305" width="5.73046875" style="74" customWidth="1"/>
    <col min="2306" max="2306" width="13.33203125" style="74" customWidth="1"/>
    <col min="2307" max="2307" width="10.3984375" style="74" customWidth="1"/>
    <col min="2308" max="2308" width="9.86328125" style="74" customWidth="1"/>
    <col min="2309" max="2309" width="15.06640625" style="74" bestFit="1" customWidth="1"/>
    <col min="2310" max="2310" width="10.265625" style="74" bestFit="1" customWidth="1"/>
    <col min="2311" max="2311" width="15.06640625" style="74" bestFit="1" customWidth="1"/>
    <col min="2312" max="2312" width="14" style="74" bestFit="1" customWidth="1"/>
    <col min="2313" max="2560" width="9.06640625" style="74"/>
    <col min="2561" max="2561" width="5.73046875" style="74" customWidth="1"/>
    <col min="2562" max="2562" width="13.33203125" style="74" customWidth="1"/>
    <col min="2563" max="2563" width="10.3984375" style="74" customWidth="1"/>
    <col min="2564" max="2564" width="9.86328125" style="74" customWidth="1"/>
    <col min="2565" max="2565" width="15.06640625" style="74" bestFit="1" customWidth="1"/>
    <col min="2566" max="2566" width="10.265625" style="74" bestFit="1" customWidth="1"/>
    <col min="2567" max="2567" width="15.06640625" style="74" bestFit="1" customWidth="1"/>
    <col min="2568" max="2568" width="14" style="74" bestFit="1" customWidth="1"/>
    <col min="2569" max="2816" width="9.06640625" style="74"/>
    <col min="2817" max="2817" width="5.73046875" style="74" customWidth="1"/>
    <col min="2818" max="2818" width="13.33203125" style="74" customWidth="1"/>
    <col min="2819" max="2819" width="10.3984375" style="74" customWidth="1"/>
    <col min="2820" max="2820" width="9.86328125" style="74" customWidth="1"/>
    <col min="2821" max="2821" width="15.06640625" style="74" bestFit="1" customWidth="1"/>
    <col min="2822" max="2822" width="10.265625" style="74" bestFit="1" customWidth="1"/>
    <col min="2823" max="2823" width="15.06640625" style="74" bestFit="1" customWidth="1"/>
    <col min="2824" max="2824" width="14" style="74" bestFit="1" customWidth="1"/>
    <col min="2825" max="3072" width="9.06640625" style="74"/>
    <col min="3073" max="3073" width="5.73046875" style="74" customWidth="1"/>
    <col min="3074" max="3074" width="13.33203125" style="74" customWidth="1"/>
    <col min="3075" max="3075" width="10.3984375" style="74" customWidth="1"/>
    <col min="3076" max="3076" width="9.86328125" style="74" customWidth="1"/>
    <col min="3077" max="3077" width="15.06640625" style="74" bestFit="1" customWidth="1"/>
    <col min="3078" max="3078" width="10.265625" style="74" bestFit="1" customWidth="1"/>
    <col min="3079" max="3079" width="15.06640625" style="74" bestFit="1" customWidth="1"/>
    <col min="3080" max="3080" width="14" style="74" bestFit="1" customWidth="1"/>
    <col min="3081" max="3328" width="9.06640625" style="74"/>
    <col min="3329" max="3329" width="5.73046875" style="74" customWidth="1"/>
    <col min="3330" max="3330" width="13.33203125" style="74" customWidth="1"/>
    <col min="3331" max="3331" width="10.3984375" style="74" customWidth="1"/>
    <col min="3332" max="3332" width="9.86328125" style="74" customWidth="1"/>
    <col min="3333" max="3333" width="15.06640625" style="74" bestFit="1" customWidth="1"/>
    <col min="3334" max="3334" width="10.265625" style="74" bestFit="1" customWidth="1"/>
    <col min="3335" max="3335" width="15.06640625" style="74" bestFit="1" customWidth="1"/>
    <col min="3336" max="3336" width="14" style="74" bestFit="1" customWidth="1"/>
    <col min="3337" max="3584" width="9.06640625" style="74"/>
    <col min="3585" max="3585" width="5.73046875" style="74" customWidth="1"/>
    <col min="3586" max="3586" width="13.33203125" style="74" customWidth="1"/>
    <col min="3587" max="3587" width="10.3984375" style="74" customWidth="1"/>
    <col min="3588" max="3588" width="9.86328125" style="74" customWidth="1"/>
    <col min="3589" max="3589" width="15.06640625" style="74" bestFit="1" customWidth="1"/>
    <col min="3590" max="3590" width="10.265625" style="74" bestFit="1" customWidth="1"/>
    <col min="3591" max="3591" width="15.06640625" style="74" bestFit="1" customWidth="1"/>
    <col min="3592" max="3592" width="14" style="74" bestFit="1" customWidth="1"/>
    <col min="3593" max="3840" width="9.06640625" style="74"/>
    <col min="3841" max="3841" width="5.73046875" style="74" customWidth="1"/>
    <col min="3842" max="3842" width="13.33203125" style="74" customWidth="1"/>
    <col min="3843" max="3843" width="10.3984375" style="74" customWidth="1"/>
    <col min="3844" max="3844" width="9.86328125" style="74" customWidth="1"/>
    <col min="3845" max="3845" width="15.06640625" style="74" bestFit="1" customWidth="1"/>
    <col min="3846" max="3846" width="10.265625" style="74" bestFit="1" customWidth="1"/>
    <col min="3847" max="3847" width="15.06640625" style="74" bestFit="1" customWidth="1"/>
    <col min="3848" max="3848" width="14" style="74" bestFit="1" customWidth="1"/>
    <col min="3849" max="4096" width="9.06640625" style="74"/>
    <col min="4097" max="4097" width="5.73046875" style="74" customWidth="1"/>
    <col min="4098" max="4098" width="13.33203125" style="74" customWidth="1"/>
    <col min="4099" max="4099" width="10.3984375" style="74" customWidth="1"/>
    <col min="4100" max="4100" width="9.86328125" style="74" customWidth="1"/>
    <col min="4101" max="4101" width="15.06640625" style="74" bestFit="1" customWidth="1"/>
    <col min="4102" max="4102" width="10.265625" style="74" bestFit="1" customWidth="1"/>
    <col min="4103" max="4103" width="15.06640625" style="74" bestFit="1" customWidth="1"/>
    <col min="4104" max="4104" width="14" style="74" bestFit="1" customWidth="1"/>
    <col min="4105" max="4352" width="9.06640625" style="74"/>
    <col min="4353" max="4353" width="5.73046875" style="74" customWidth="1"/>
    <col min="4354" max="4354" width="13.33203125" style="74" customWidth="1"/>
    <col min="4355" max="4355" width="10.3984375" style="74" customWidth="1"/>
    <col min="4356" max="4356" width="9.86328125" style="74" customWidth="1"/>
    <col min="4357" max="4357" width="15.06640625" style="74" bestFit="1" customWidth="1"/>
    <col min="4358" max="4358" width="10.265625" style="74" bestFit="1" customWidth="1"/>
    <col min="4359" max="4359" width="15.06640625" style="74" bestFit="1" customWidth="1"/>
    <col min="4360" max="4360" width="14" style="74" bestFit="1" customWidth="1"/>
    <col min="4361" max="4608" width="9.06640625" style="74"/>
    <col min="4609" max="4609" width="5.73046875" style="74" customWidth="1"/>
    <col min="4610" max="4610" width="13.33203125" style="74" customWidth="1"/>
    <col min="4611" max="4611" width="10.3984375" style="74" customWidth="1"/>
    <col min="4612" max="4612" width="9.86328125" style="74" customWidth="1"/>
    <col min="4613" max="4613" width="15.06640625" style="74" bestFit="1" customWidth="1"/>
    <col min="4614" max="4614" width="10.265625" style="74" bestFit="1" customWidth="1"/>
    <col min="4615" max="4615" width="15.06640625" style="74" bestFit="1" customWidth="1"/>
    <col min="4616" max="4616" width="14" style="74" bestFit="1" customWidth="1"/>
    <col min="4617" max="4864" width="9.06640625" style="74"/>
    <col min="4865" max="4865" width="5.73046875" style="74" customWidth="1"/>
    <col min="4866" max="4866" width="13.33203125" style="74" customWidth="1"/>
    <col min="4867" max="4867" width="10.3984375" style="74" customWidth="1"/>
    <col min="4868" max="4868" width="9.86328125" style="74" customWidth="1"/>
    <col min="4869" max="4869" width="15.06640625" style="74" bestFit="1" customWidth="1"/>
    <col min="4870" max="4870" width="10.265625" style="74" bestFit="1" customWidth="1"/>
    <col min="4871" max="4871" width="15.06640625" style="74" bestFit="1" customWidth="1"/>
    <col min="4872" max="4872" width="14" style="74" bestFit="1" customWidth="1"/>
    <col min="4873" max="5120" width="9.06640625" style="74"/>
    <col min="5121" max="5121" width="5.73046875" style="74" customWidth="1"/>
    <col min="5122" max="5122" width="13.33203125" style="74" customWidth="1"/>
    <col min="5123" max="5123" width="10.3984375" style="74" customWidth="1"/>
    <col min="5124" max="5124" width="9.86328125" style="74" customWidth="1"/>
    <col min="5125" max="5125" width="15.06640625" style="74" bestFit="1" customWidth="1"/>
    <col min="5126" max="5126" width="10.265625" style="74" bestFit="1" customWidth="1"/>
    <col min="5127" max="5127" width="15.06640625" style="74" bestFit="1" customWidth="1"/>
    <col min="5128" max="5128" width="14" style="74" bestFit="1" customWidth="1"/>
    <col min="5129" max="5376" width="9.06640625" style="74"/>
    <col min="5377" max="5377" width="5.73046875" style="74" customWidth="1"/>
    <col min="5378" max="5378" width="13.33203125" style="74" customWidth="1"/>
    <col min="5379" max="5379" width="10.3984375" style="74" customWidth="1"/>
    <col min="5380" max="5380" width="9.86328125" style="74" customWidth="1"/>
    <col min="5381" max="5381" width="15.06640625" style="74" bestFit="1" customWidth="1"/>
    <col min="5382" max="5382" width="10.265625" style="74" bestFit="1" customWidth="1"/>
    <col min="5383" max="5383" width="15.06640625" style="74" bestFit="1" customWidth="1"/>
    <col min="5384" max="5384" width="14" style="74" bestFit="1" customWidth="1"/>
    <col min="5385" max="5632" width="9.06640625" style="74"/>
    <col min="5633" max="5633" width="5.73046875" style="74" customWidth="1"/>
    <col min="5634" max="5634" width="13.33203125" style="74" customWidth="1"/>
    <col min="5635" max="5635" width="10.3984375" style="74" customWidth="1"/>
    <col min="5636" max="5636" width="9.86328125" style="74" customWidth="1"/>
    <col min="5637" max="5637" width="15.06640625" style="74" bestFit="1" customWidth="1"/>
    <col min="5638" max="5638" width="10.265625" style="74" bestFit="1" customWidth="1"/>
    <col min="5639" max="5639" width="15.06640625" style="74" bestFit="1" customWidth="1"/>
    <col min="5640" max="5640" width="14" style="74" bestFit="1" customWidth="1"/>
    <col min="5641" max="5888" width="9.06640625" style="74"/>
    <col min="5889" max="5889" width="5.73046875" style="74" customWidth="1"/>
    <col min="5890" max="5890" width="13.33203125" style="74" customWidth="1"/>
    <col min="5891" max="5891" width="10.3984375" style="74" customWidth="1"/>
    <col min="5892" max="5892" width="9.86328125" style="74" customWidth="1"/>
    <col min="5893" max="5893" width="15.06640625" style="74" bestFit="1" customWidth="1"/>
    <col min="5894" max="5894" width="10.265625" style="74" bestFit="1" customWidth="1"/>
    <col min="5895" max="5895" width="15.06640625" style="74" bestFit="1" customWidth="1"/>
    <col min="5896" max="5896" width="14" style="74" bestFit="1" customWidth="1"/>
    <col min="5897" max="6144" width="9.06640625" style="74"/>
    <col min="6145" max="6145" width="5.73046875" style="74" customWidth="1"/>
    <col min="6146" max="6146" width="13.33203125" style="74" customWidth="1"/>
    <col min="6147" max="6147" width="10.3984375" style="74" customWidth="1"/>
    <col min="6148" max="6148" width="9.86328125" style="74" customWidth="1"/>
    <col min="6149" max="6149" width="15.06640625" style="74" bestFit="1" customWidth="1"/>
    <col min="6150" max="6150" width="10.265625" style="74" bestFit="1" customWidth="1"/>
    <col min="6151" max="6151" width="15.06640625" style="74" bestFit="1" customWidth="1"/>
    <col min="6152" max="6152" width="14" style="74" bestFit="1" customWidth="1"/>
    <col min="6153" max="6400" width="9.06640625" style="74"/>
    <col min="6401" max="6401" width="5.73046875" style="74" customWidth="1"/>
    <col min="6402" max="6402" width="13.33203125" style="74" customWidth="1"/>
    <col min="6403" max="6403" width="10.3984375" style="74" customWidth="1"/>
    <col min="6404" max="6404" width="9.86328125" style="74" customWidth="1"/>
    <col min="6405" max="6405" width="15.06640625" style="74" bestFit="1" customWidth="1"/>
    <col min="6406" max="6406" width="10.265625" style="74" bestFit="1" customWidth="1"/>
    <col min="6407" max="6407" width="15.06640625" style="74" bestFit="1" customWidth="1"/>
    <col min="6408" max="6408" width="14" style="74" bestFit="1" customWidth="1"/>
    <col min="6409" max="6656" width="9.06640625" style="74"/>
    <col min="6657" max="6657" width="5.73046875" style="74" customWidth="1"/>
    <col min="6658" max="6658" width="13.33203125" style="74" customWidth="1"/>
    <col min="6659" max="6659" width="10.3984375" style="74" customWidth="1"/>
    <col min="6660" max="6660" width="9.86328125" style="74" customWidth="1"/>
    <col min="6661" max="6661" width="15.06640625" style="74" bestFit="1" customWidth="1"/>
    <col min="6662" max="6662" width="10.265625" style="74" bestFit="1" customWidth="1"/>
    <col min="6663" max="6663" width="15.06640625" style="74" bestFit="1" customWidth="1"/>
    <col min="6664" max="6664" width="14" style="74" bestFit="1" customWidth="1"/>
    <col min="6665" max="6912" width="9.06640625" style="74"/>
    <col min="6913" max="6913" width="5.73046875" style="74" customWidth="1"/>
    <col min="6914" max="6914" width="13.33203125" style="74" customWidth="1"/>
    <col min="6915" max="6915" width="10.3984375" style="74" customWidth="1"/>
    <col min="6916" max="6916" width="9.86328125" style="74" customWidth="1"/>
    <col min="6917" max="6917" width="15.06640625" style="74" bestFit="1" customWidth="1"/>
    <col min="6918" max="6918" width="10.265625" style="74" bestFit="1" customWidth="1"/>
    <col min="6919" max="6919" width="15.06640625" style="74" bestFit="1" customWidth="1"/>
    <col min="6920" max="6920" width="14" style="74" bestFit="1" customWidth="1"/>
    <col min="6921" max="7168" width="9.06640625" style="74"/>
    <col min="7169" max="7169" width="5.73046875" style="74" customWidth="1"/>
    <col min="7170" max="7170" width="13.33203125" style="74" customWidth="1"/>
    <col min="7171" max="7171" width="10.3984375" style="74" customWidth="1"/>
    <col min="7172" max="7172" width="9.86328125" style="74" customWidth="1"/>
    <col min="7173" max="7173" width="15.06640625" style="74" bestFit="1" customWidth="1"/>
    <col min="7174" max="7174" width="10.265625" style="74" bestFit="1" customWidth="1"/>
    <col min="7175" max="7175" width="15.06640625" style="74" bestFit="1" customWidth="1"/>
    <col min="7176" max="7176" width="14" style="74" bestFit="1" customWidth="1"/>
    <col min="7177" max="7424" width="9.06640625" style="74"/>
    <col min="7425" max="7425" width="5.73046875" style="74" customWidth="1"/>
    <col min="7426" max="7426" width="13.33203125" style="74" customWidth="1"/>
    <col min="7427" max="7427" width="10.3984375" style="74" customWidth="1"/>
    <col min="7428" max="7428" width="9.86328125" style="74" customWidth="1"/>
    <col min="7429" max="7429" width="15.06640625" style="74" bestFit="1" customWidth="1"/>
    <col min="7430" max="7430" width="10.265625" style="74" bestFit="1" customWidth="1"/>
    <col min="7431" max="7431" width="15.06640625" style="74" bestFit="1" customWidth="1"/>
    <col min="7432" max="7432" width="14" style="74" bestFit="1" customWidth="1"/>
    <col min="7433" max="7680" width="9.06640625" style="74"/>
    <col min="7681" max="7681" width="5.73046875" style="74" customWidth="1"/>
    <col min="7682" max="7682" width="13.33203125" style="74" customWidth="1"/>
    <col min="7683" max="7683" width="10.3984375" style="74" customWidth="1"/>
    <col min="7684" max="7684" width="9.86328125" style="74" customWidth="1"/>
    <col min="7685" max="7685" width="15.06640625" style="74" bestFit="1" customWidth="1"/>
    <col min="7686" max="7686" width="10.265625" style="74" bestFit="1" customWidth="1"/>
    <col min="7687" max="7687" width="15.06640625" style="74" bestFit="1" customWidth="1"/>
    <col min="7688" max="7688" width="14" style="74" bestFit="1" customWidth="1"/>
    <col min="7689" max="7936" width="9.06640625" style="74"/>
    <col min="7937" max="7937" width="5.73046875" style="74" customWidth="1"/>
    <col min="7938" max="7938" width="13.33203125" style="74" customWidth="1"/>
    <col min="7939" max="7939" width="10.3984375" style="74" customWidth="1"/>
    <col min="7940" max="7940" width="9.86328125" style="74" customWidth="1"/>
    <col min="7941" max="7941" width="15.06640625" style="74" bestFit="1" customWidth="1"/>
    <col min="7942" max="7942" width="10.265625" style="74" bestFit="1" customWidth="1"/>
    <col min="7943" max="7943" width="15.06640625" style="74" bestFit="1" customWidth="1"/>
    <col min="7944" max="7944" width="14" style="74" bestFit="1" customWidth="1"/>
    <col min="7945" max="8192" width="9.06640625" style="74"/>
    <col min="8193" max="8193" width="5.73046875" style="74" customWidth="1"/>
    <col min="8194" max="8194" width="13.33203125" style="74" customWidth="1"/>
    <col min="8195" max="8195" width="10.3984375" style="74" customWidth="1"/>
    <col min="8196" max="8196" width="9.86328125" style="74" customWidth="1"/>
    <col min="8197" max="8197" width="15.06640625" style="74" bestFit="1" customWidth="1"/>
    <col min="8198" max="8198" width="10.265625" style="74" bestFit="1" customWidth="1"/>
    <col min="8199" max="8199" width="15.06640625" style="74" bestFit="1" customWidth="1"/>
    <col min="8200" max="8200" width="14" style="74" bestFit="1" customWidth="1"/>
    <col min="8201" max="8448" width="9.06640625" style="74"/>
    <col min="8449" max="8449" width="5.73046875" style="74" customWidth="1"/>
    <col min="8450" max="8450" width="13.33203125" style="74" customWidth="1"/>
    <col min="8451" max="8451" width="10.3984375" style="74" customWidth="1"/>
    <col min="8452" max="8452" width="9.86328125" style="74" customWidth="1"/>
    <col min="8453" max="8453" width="15.06640625" style="74" bestFit="1" customWidth="1"/>
    <col min="8454" max="8454" width="10.265625" style="74" bestFit="1" customWidth="1"/>
    <col min="8455" max="8455" width="15.06640625" style="74" bestFit="1" customWidth="1"/>
    <col min="8456" max="8456" width="14" style="74" bestFit="1" customWidth="1"/>
    <col min="8457" max="8704" width="9.06640625" style="74"/>
    <col min="8705" max="8705" width="5.73046875" style="74" customWidth="1"/>
    <col min="8706" max="8706" width="13.33203125" style="74" customWidth="1"/>
    <col min="8707" max="8707" width="10.3984375" style="74" customWidth="1"/>
    <col min="8708" max="8708" width="9.86328125" style="74" customWidth="1"/>
    <col min="8709" max="8709" width="15.06640625" style="74" bestFit="1" customWidth="1"/>
    <col min="8710" max="8710" width="10.265625" style="74" bestFit="1" customWidth="1"/>
    <col min="8711" max="8711" width="15.06640625" style="74" bestFit="1" customWidth="1"/>
    <col min="8712" max="8712" width="14" style="74" bestFit="1" customWidth="1"/>
    <col min="8713" max="8960" width="9.06640625" style="74"/>
    <col min="8961" max="8961" width="5.73046875" style="74" customWidth="1"/>
    <col min="8962" max="8962" width="13.33203125" style="74" customWidth="1"/>
    <col min="8963" max="8963" width="10.3984375" style="74" customWidth="1"/>
    <col min="8964" max="8964" width="9.86328125" style="74" customWidth="1"/>
    <col min="8965" max="8965" width="15.06640625" style="74" bestFit="1" customWidth="1"/>
    <col min="8966" max="8966" width="10.265625" style="74" bestFit="1" customWidth="1"/>
    <col min="8967" max="8967" width="15.06640625" style="74" bestFit="1" customWidth="1"/>
    <col min="8968" max="8968" width="14" style="74" bestFit="1" customWidth="1"/>
    <col min="8969" max="9216" width="9.06640625" style="74"/>
    <col min="9217" max="9217" width="5.73046875" style="74" customWidth="1"/>
    <col min="9218" max="9218" width="13.33203125" style="74" customWidth="1"/>
    <col min="9219" max="9219" width="10.3984375" style="74" customWidth="1"/>
    <col min="9220" max="9220" width="9.86328125" style="74" customWidth="1"/>
    <col min="9221" max="9221" width="15.06640625" style="74" bestFit="1" customWidth="1"/>
    <col min="9222" max="9222" width="10.265625" style="74" bestFit="1" customWidth="1"/>
    <col min="9223" max="9223" width="15.06640625" style="74" bestFit="1" customWidth="1"/>
    <col min="9224" max="9224" width="14" style="74" bestFit="1" customWidth="1"/>
    <col min="9225" max="9472" width="9.06640625" style="74"/>
    <col min="9473" max="9473" width="5.73046875" style="74" customWidth="1"/>
    <col min="9474" max="9474" width="13.33203125" style="74" customWidth="1"/>
    <col min="9475" max="9475" width="10.3984375" style="74" customWidth="1"/>
    <col min="9476" max="9476" width="9.86328125" style="74" customWidth="1"/>
    <col min="9477" max="9477" width="15.06640625" style="74" bestFit="1" customWidth="1"/>
    <col min="9478" max="9478" width="10.265625" style="74" bestFit="1" customWidth="1"/>
    <col min="9479" max="9479" width="15.06640625" style="74" bestFit="1" customWidth="1"/>
    <col min="9480" max="9480" width="14" style="74" bestFit="1" customWidth="1"/>
    <col min="9481" max="9728" width="9.06640625" style="74"/>
    <col min="9729" max="9729" width="5.73046875" style="74" customWidth="1"/>
    <col min="9730" max="9730" width="13.33203125" style="74" customWidth="1"/>
    <col min="9731" max="9731" width="10.3984375" style="74" customWidth="1"/>
    <col min="9732" max="9732" width="9.86328125" style="74" customWidth="1"/>
    <col min="9733" max="9733" width="15.06640625" style="74" bestFit="1" customWidth="1"/>
    <col min="9734" max="9734" width="10.265625" style="74" bestFit="1" customWidth="1"/>
    <col min="9735" max="9735" width="15.06640625" style="74" bestFit="1" customWidth="1"/>
    <col min="9736" max="9736" width="14" style="74" bestFit="1" customWidth="1"/>
    <col min="9737" max="9984" width="9.06640625" style="74"/>
    <col min="9985" max="9985" width="5.73046875" style="74" customWidth="1"/>
    <col min="9986" max="9986" width="13.33203125" style="74" customWidth="1"/>
    <col min="9987" max="9987" width="10.3984375" style="74" customWidth="1"/>
    <col min="9988" max="9988" width="9.86328125" style="74" customWidth="1"/>
    <col min="9989" max="9989" width="15.06640625" style="74" bestFit="1" customWidth="1"/>
    <col min="9990" max="9990" width="10.265625" style="74" bestFit="1" customWidth="1"/>
    <col min="9991" max="9991" width="15.06640625" style="74" bestFit="1" customWidth="1"/>
    <col min="9992" max="9992" width="14" style="74" bestFit="1" customWidth="1"/>
    <col min="9993" max="10240" width="9.06640625" style="74"/>
    <col min="10241" max="10241" width="5.73046875" style="74" customWidth="1"/>
    <col min="10242" max="10242" width="13.33203125" style="74" customWidth="1"/>
    <col min="10243" max="10243" width="10.3984375" style="74" customWidth="1"/>
    <col min="10244" max="10244" width="9.86328125" style="74" customWidth="1"/>
    <col min="10245" max="10245" width="15.06640625" style="74" bestFit="1" customWidth="1"/>
    <col min="10246" max="10246" width="10.265625" style="74" bestFit="1" customWidth="1"/>
    <col min="10247" max="10247" width="15.06640625" style="74" bestFit="1" customWidth="1"/>
    <col min="10248" max="10248" width="14" style="74" bestFit="1" customWidth="1"/>
    <col min="10249" max="10496" width="9.06640625" style="74"/>
    <col min="10497" max="10497" width="5.73046875" style="74" customWidth="1"/>
    <col min="10498" max="10498" width="13.33203125" style="74" customWidth="1"/>
    <col min="10499" max="10499" width="10.3984375" style="74" customWidth="1"/>
    <col min="10500" max="10500" width="9.86328125" style="74" customWidth="1"/>
    <col min="10501" max="10501" width="15.06640625" style="74" bestFit="1" customWidth="1"/>
    <col min="10502" max="10502" width="10.265625" style="74" bestFit="1" customWidth="1"/>
    <col min="10503" max="10503" width="15.06640625" style="74" bestFit="1" customWidth="1"/>
    <col min="10504" max="10504" width="14" style="74" bestFit="1" customWidth="1"/>
    <col min="10505" max="10752" width="9.06640625" style="74"/>
    <col min="10753" max="10753" width="5.73046875" style="74" customWidth="1"/>
    <col min="10754" max="10754" width="13.33203125" style="74" customWidth="1"/>
    <col min="10755" max="10755" width="10.3984375" style="74" customWidth="1"/>
    <col min="10756" max="10756" width="9.86328125" style="74" customWidth="1"/>
    <col min="10757" max="10757" width="15.06640625" style="74" bestFit="1" customWidth="1"/>
    <col min="10758" max="10758" width="10.265625" style="74" bestFit="1" customWidth="1"/>
    <col min="10759" max="10759" width="15.06640625" style="74" bestFit="1" customWidth="1"/>
    <col min="10760" max="10760" width="14" style="74" bestFit="1" customWidth="1"/>
    <col min="10761" max="11008" width="9.06640625" style="74"/>
    <col min="11009" max="11009" width="5.73046875" style="74" customWidth="1"/>
    <col min="11010" max="11010" width="13.33203125" style="74" customWidth="1"/>
    <col min="11011" max="11011" width="10.3984375" style="74" customWidth="1"/>
    <col min="11012" max="11012" width="9.86328125" style="74" customWidth="1"/>
    <col min="11013" max="11013" width="15.06640625" style="74" bestFit="1" customWidth="1"/>
    <col min="11014" max="11014" width="10.265625" style="74" bestFit="1" customWidth="1"/>
    <col min="11015" max="11015" width="15.06640625" style="74" bestFit="1" customWidth="1"/>
    <col min="11016" max="11016" width="14" style="74" bestFit="1" customWidth="1"/>
    <col min="11017" max="11264" width="9.06640625" style="74"/>
    <col min="11265" max="11265" width="5.73046875" style="74" customWidth="1"/>
    <col min="11266" max="11266" width="13.33203125" style="74" customWidth="1"/>
    <col min="11267" max="11267" width="10.3984375" style="74" customWidth="1"/>
    <col min="11268" max="11268" width="9.86328125" style="74" customWidth="1"/>
    <col min="11269" max="11269" width="15.06640625" style="74" bestFit="1" customWidth="1"/>
    <col min="11270" max="11270" width="10.265625" style="74" bestFit="1" customWidth="1"/>
    <col min="11271" max="11271" width="15.06640625" style="74" bestFit="1" customWidth="1"/>
    <col min="11272" max="11272" width="14" style="74" bestFit="1" customWidth="1"/>
    <col min="11273" max="11520" width="9.06640625" style="74"/>
    <col min="11521" max="11521" width="5.73046875" style="74" customWidth="1"/>
    <col min="11522" max="11522" width="13.33203125" style="74" customWidth="1"/>
    <col min="11523" max="11523" width="10.3984375" style="74" customWidth="1"/>
    <col min="11524" max="11524" width="9.86328125" style="74" customWidth="1"/>
    <col min="11525" max="11525" width="15.06640625" style="74" bestFit="1" customWidth="1"/>
    <col min="11526" max="11526" width="10.265625" style="74" bestFit="1" customWidth="1"/>
    <col min="11527" max="11527" width="15.06640625" style="74" bestFit="1" customWidth="1"/>
    <col min="11528" max="11528" width="14" style="74" bestFit="1" customWidth="1"/>
    <col min="11529" max="11776" width="9.06640625" style="74"/>
    <col min="11777" max="11777" width="5.73046875" style="74" customWidth="1"/>
    <col min="11778" max="11778" width="13.33203125" style="74" customWidth="1"/>
    <col min="11779" max="11779" width="10.3984375" style="74" customWidth="1"/>
    <col min="11780" max="11780" width="9.86328125" style="74" customWidth="1"/>
    <col min="11781" max="11781" width="15.06640625" style="74" bestFit="1" customWidth="1"/>
    <col min="11782" max="11782" width="10.265625" style="74" bestFit="1" customWidth="1"/>
    <col min="11783" max="11783" width="15.06640625" style="74" bestFit="1" customWidth="1"/>
    <col min="11784" max="11784" width="14" style="74" bestFit="1" customWidth="1"/>
    <col min="11785" max="12032" width="9.06640625" style="74"/>
    <col min="12033" max="12033" width="5.73046875" style="74" customWidth="1"/>
    <col min="12034" max="12034" width="13.33203125" style="74" customWidth="1"/>
    <col min="12035" max="12035" width="10.3984375" style="74" customWidth="1"/>
    <col min="12036" max="12036" width="9.86328125" style="74" customWidth="1"/>
    <col min="12037" max="12037" width="15.06640625" style="74" bestFit="1" customWidth="1"/>
    <col min="12038" max="12038" width="10.265625" style="74" bestFit="1" customWidth="1"/>
    <col min="12039" max="12039" width="15.06640625" style="74" bestFit="1" customWidth="1"/>
    <col min="12040" max="12040" width="14" style="74" bestFit="1" customWidth="1"/>
    <col min="12041" max="12288" width="9.06640625" style="74"/>
    <col min="12289" max="12289" width="5.73046875" style="74" customWidth="1"/>
    <col min="12290" max="12290" width="13.33203125" style="74" customWidth="1"/>
    <col min="12291" max="12291" width="10.3984375" style="74" customWidth="1"/>
    <col min="12292" max="12292" width="9.86328125" style="74" customWidth="1"/>
    <col min="12293" max="12293" width="15.06640625" style="74" bestFit="1" customWidth="1"/>
    <col min="12294" max="12294" width="10.265625" style="74" bestFit="1" customWidth="1"/>
    <col min="12295" max="12295" width="15.06640625" style="74" bestFit="1" customWidth="1"/>
    <col min="12296" max="12296" width="14" style="74" bestFit="1" customWidth="1"/>
    <col min="12297" max="12544" width="9.06640625" style="74"/>
    <col min="12545" max="12545" width="5.73046875" style="74" customWidth="1"/>
    <col min="12546" max="12546" width="13.33203125" style="74" customWidth="1"/>
    <col min="12547" max="12547" width="10.3984375" style="74" customWidth="1"/>
    <col min="12548" max="12548" width="9.86328125" style="74" customWidth="1"/>
    <col min="12549" max="12549" width="15.06640625" style="74" bestFit="1" customWidth="1"/>
    <col min="12550" max="12550" width="10.265625" style="74" bestFit="1" customWidth="1"/>
    <col min="12551" max="12551" width="15.06640625" style="74" bestFit="1" customWidth="1"/>
    <col min="12552" max="12552" width="14" style="74" bestFit="1" customWidth="1"/>
    <col min="12553" max="12800" width="9.06640625" style="74"/>
    <col min="12801" max="12801" width="5.73046875" style="74" customWidth="1"/>
    <col min="12802" max="12802" width="13.33203125" style="74" customWidth="1"/>
    <col min="12803" max="12803" width="10.3984375" style="74" customWidth="1"/>
    <col min="12804" max="12804" width="9.86328125" style="74" customWidth="1"/>
    <col min="12805" max="12805" width="15.06640625" style="74" bestFit="1" customWidth="1"/>
    <col min="12806" max="12806" width="10.265625" style="74" bestFit="1" customWidth="1"/>
    <col min="12807" max="12807" width="15.06640625" style="74" bestFit="1" customWidth="1"/>
    <col min="12808" max="12808" width="14" style="74" bestFit="1" customWidth="1"/>
    <col min="12809" max="13056" width="9.06640625" style="74"/>
    <col min="13057" max="13057" width="5.73046875" style="74" customWidth="1"/>
    <col min="13058" max="13058" width="13.33203125" style="74" customWidth="1"/>
    <col min="13059" max="13059" width="10.3984375" style="74" customWidth="1"/>
    <col min="13060" max="13060" width="9.86328125" style="74" customWidth="1"/>
    <col min="13061" max="13061" width="15.06640625" style="74" bestFit="1" customWidth="1"/>
    <col min="13062" max="13062" width="10.265625" style="74" bestFit="1" customWidth="1"/>
    <col min="13063" max="13063" width="15.06640625" style="74" bestFit="1" customWidth="1"/>
    <col min="13064" max="13064" width="14" style="74" bestFit="1" customWidth="1"/>
    <col min="13065" max="13312" width="9.06640625" style="74"/>
    <col min="13313" max="13313" width="5.73046875" style="74" customWidth="1"/>
    <col min="13314" max="13314" width="13.33203125" style="74" customWidth="1"/>
    <col min="13315" max="13315" width="10.3984375" style="74" customWidth="1"/>
    <col min="13316" max="13316" width="9.86328125" style="74" customWidth="1"/>
    <col min="13317" max="13317" width="15.06640625" style="74" bestFit="1" customWidth="1"/>
    <col min="13318" max="13318" width="10.265625" style="74" bestFit="1" customWidth="1"/>
    <col min="13319" max="13319" width="15.06640625" style="74" bestFit="1" customWidth="1"/>
    <col min="13320" max="13320" width="14" style="74" bestFit="1" customWidth="1"/>
    <col min="13321" max="13568" width="9.06640625" style="74"/>
    <col min="13569" max="13569" width="5.73046875" style="74" customWidth="1"/>
    <col min="13570" max="13570" width="13.33203125" style="74" customWidth="1"/>
    <col min="13571" max="13571" width="10.3984375" style="74" customWidth="1"/>
    <col min="13572" max="13572" width="9.86328125" style="74" customWidth="1"/>
    <col min="13573" max="13573" width="15.06640625" style="74" bestFit="1" customWidth="1"/>
    <col min="13574" max="13574" width="10.265625" style="74" bestFit="1" customWidth="1"/>
    <col min="13575" max="13575" width="15.06640625" style="74" bestFit="1" customWidth="1"/>
    <col min="13576" max="13576" width="14" style="74" bestFit="1" customWidth="1"/>
    <col min="13577" max="13824" width="9.06640625" style="74"/>
    <col min="13825" max="13825" width="5.73046875" style="74" customWidth="1"/>
    <col min="13826" max="13826" width="13.33203125" style="74" customWidth="1"/>
    <col min="13827" max="13827" width="10.3984375" style="74" customWidth="1"/>
    <col min="13828" max="13828" width="9.86328125" style="74" customWidth="1"/>
    <col min="13829" max="13829" width="15.06640625" style="74" bestFit="1" customWidth="1"/>
    <col min="13830" max="13830" width="10.265625" style="74" bestFit="1" customWidth="1"/>
    <col min="13831" max="13831" width="15.06640625" style="74" bestFit="1" customWidth="1"/>
    <col min="13832" max="13832" width="14" style="74" bestFit="1" customWidth="1"/>
    <col min="13833" max="14080" width="9.06640625" style="74"/>
    <col min="14081" max="14081" width="5.73046875" style="74" customWidth="1"/>
    <col min="14082" max="14082" width="13.33203125" style="74" customWidth="1"/>
    <col min="14083" max="14083" width="10.3984375" style="74" customWidth="1"/>
    <col min="14084" max="14084" width="9.86328125" style="74" customWidth="1"/>
    <col min="14085" max="14085" width="15.06640625" style="74" bestFit="1" customWidth="1"/>
    <col min="14086" max="14086" width="10.265625" style="74" bestFit="1" customWidth="1"/>
    <col min="14087" max="14087" width="15.06640625" style="74" bestFit="1" customWidth="1"/>
    <col min="14088" max="14088" width="14" style="74" bestFit="1" customWidth="1"/>
    <col min="14089" max="14336" width="9.06640625" style="74"/>
    <col min="14337" max="14337" width="5.73046875" style="74" customWidth="1"/>
    <col min="14338" max="14338" width="13.33203125" style="74" customWidth="1"/>
    <col min="14339" max="14339" width="10.3984375" style="74" customWidth="1"/>
    <col min="14340" max="14340" width="9.86328125" style="74" customWidth="1"/>
    <col min="14341" max="14341" width="15.06640625" style="74" bestFit="1" customWidth="1"/>
    <col min="14342" max="14342" width="10.265625" style="74" bestFit="1" customWidth="1"/>
    <col min="14343" max="14343" width="15.06640625" style="74" bestFit="1" customWidth="1"/>
    <col min="14344" max="14344" width="14" style="74" bestFit="1" customWidth="1"/>
    <col min="14345" max="14592" width="9.06640625" style="74"/>
    <col min="14593" max="14593" width="5.73046875" style="74" customWidth="1"/>
    <col min="14594" max="14594" width="13.33203125" style="74" customWidth="1"/>
    <col min="14595" max="14595" width="10.3984375" style="74" customWidth="1"/>
    <col min="14596" max="14596" width="9.86328125" style="74" customWidth="1"/>
    <col min="14597" max="14597" width="15.06640625" style="74" bestFit="1" customWidth="1"/>
    <col min="14598" max="14598" width="10.265625" style="74" bestFit="1" customWidth="1"/>
    <col min="14599" max="14599" width="15.06640625" style="74" bestFit="1" customWidth="1"/>
    <col min="14600" max="14600" width="14" style="74" bestFit="1" customWidth="1"/>
    <col min="14601" max="14848" width="9.06640625" style="74"/>
    <col min="14849" max="14849" width="5.73046875" style="74" customWidth="1"/>
    <col min="14850" max="14850" width="13.33203125" style="74" customWidth="1"/>
    <col min="14851" max="14851" width="10.3984375" style="74" customWidth="1"/>
    <col min="14852" max="14852" width="9.86328125" style="74" customWidth="1"/>
    <col min="14853" max="14853" width="15.06640625" style="74" bestFit="1" customWidth="1"/>
    <col min="14854" max="14854" width="10.265625" style="74" bestFit="1" customWidth="1"/>
    <col min="14855" max="14855" width="15.06640625" style="74" bestFit="1" customWidth="1"/>
    <col min="14856" max="14856" width="14" style="74" bestFit="1" customWidth="1"/>
    <col min="14857" max="15104" width="9.06640625" style="74"/>
    <col min="15105" max="15105" width="5.73046875" style="74" customWidth="1"/>
    <col min="15106" max="15106" width="13.33203125" style="74" customWidth="1"/>
    <col min="15107" max="15107" width="10.3984375" style="74" customWidth="1"/>
    <col min="15108" max="15108" width="9.86328125" style="74" customWidth="1"/>
    <col min="15109" max="15109" width="15.06640625" style="74" bestFit="1" customWidth="1"/>
    <col min="15110" max="15110" width="10.265625" style="74" bestFit="1" customWidth="1"/>
    <col min="15111" max="15111" width="15.06640625" style="74" bestFit="1" customWidth="1"/>
    <col min="15112" max="15112" width="14" style="74" bestFit="1" customWidth="1"/>
    <col min="15113" max="15360" width="9.06640625" style="74"/>
    <col min="15361" max="15361" width="5.73046875" style="74" customWidth="1"/>
    <col min="15362" max="15362" width="13.33203125" style="74" customWidth="1"/>
    <col min="15363" max="15363" width="10.3984375" style="74" customWidth="1"/>
    <col min="15364" max="15364" width="9.86328125" style="74" customWidth="1"/>
    <col min="15365" max="15365" width="15.06640625" style="74" bestFit="1" customWidth="1"/>
    <col min="15366" max="15366" width="10.265625" style="74" bestFit="1" customWidth="1"/>
    <col min="15367" max="15367" width="15.06640625" style="74" bestFit="1" customWidth="1"/>
    <col min="15368" max="15368" width="14" style="74" bestFit="1" customWidth="1"/>
    <col min="15369" max="15616" width="9.06640625" style="74"/>
    <col min="15617" max="15617" width="5.73046875" style="74" customWidth="1"/>
    <col min="15618" max="15618" width="13.33203125" style="74" customWidth="1"/>
    <col min="15619" max="15619" width="10.3984375" style="74" customWidth="1"/>
    <col min="15620" max="15620" width="9.86328125" style="74" customWidth="1"/>
    <col min="15621" max="15621" width="15.06640625" style="74" bestFit="1" customWidth="1"/>
    <col min="15622" max="15622" width="10.265625" style="74" bestFit="1" customWidth="1"/>
    <col min="15623" max="15623" width="15.06640625" style="74" bestFit="1" customWidth="1"/>
    <col min="15624" max="15624" width="14" style="74" bestFit="1" customWidth="1"/>
    <col min="15625" max="15872" width="9.06640625" style="74"/>
    <col min="15873" max="15873" width="5.73046875" style="74" customWidth="1"/>
    <col min="15874" max="15874" width="13.33203125" style="74" customWidth="1"/>
    <col min="15875" max="15875" width="10.3984375" style="74" customWidth="1"/>
    <col min="15876" max="15876" width="9.86328125" style="74" customWidth="1"/>
    <col min="15877" max="15877" width="15.06640625" style="74" bestFit="1" customWidth="1"/>
    <col min="15878" max="15878" width="10.265625" style="74" bestFit="1" customWidth="1"/>
    <col min="15879" max="15879" width="15.06640625" style="74" bestFit="1" customWidth="1"/>
    <col min="15880" max="15880" width="14" style="74" bestFit="1" customWidth="1"/>
    <col min="15881" max="16128" width="9.06640625" style="74"/>
    <col min="16129" max="16129" width="5.73046875" style="74" customWidth="1"/>
    <col min="16130" max="16130" width="13.33203125" style="74" customWidth="1"/>
    <col min="16131" max="16131" width="10.3984375" style="74" customWidth="1"/>
    <col min="16132" max="16132" width="9.86328125" style="74" customWidth="1"/>
    <col min="16133" max="16133" width="15.06640625" style="74" bestFit="1" customWidth="1"/>
    <col min="16134" max="16134" width="10.265625" style="74" bestFit="1" customWidth="1"/>
    <col min="16135" max="16135" width="15.06640625" style="74" bestFit="1" customWidth="1"/>
    <col min="16136" max="16136" width="14" style="74" bestFit="1" customWidth="1"/>
    <col min="16137" max="16384" width="9.06640625" style="74"/>
  </cols>
  <sheetData>
    <row r="1" spans="1:8" ht="20.25" x14ac:dyDescent="0.4">
      <c r="A1" s="1" t="s">
        <v>26</v>
      </c>
      <c r="B1" s="1"/>
      <c r="C1" s="1"/>
      <c r="D1" s="1"/>
      <c r="E1" s="1"/>
      <c r="F1" s="1"/>
      <c r="G1" s="1"/>
      <c r="H1" s="1"/>
    </row>
    <row r="2" spans="1:8" x14ac:dyDescent="0.4">
      <c r="A2" s="4" t="str">
        <f>'货币资金-现金'!A2:G2</f>
        <v>清查基准日：2023年09月30日</v>
      </c>
      <c r="B2" s="4"/>
      <c r="C2" s="4"/>
      <c r="D2" s="4"/>
      <c r="E2" s="4"/>
      <c r="F2" s="4"/>
      <c r="G2" s="4"/>
      <c r="H2" s="4"/>
    </row>
    <row r="3" spans="1:8" x14ac:dyDescent="0.4">
      <c r="A3" s="30" t="str">
        <f>'货币资金-现金'!A3</f>
        <v>编制单位：</v>
      </c>
      <c r="B3" s="6"/>
      <c r="C3" s="6"/>
      <c r="D3" s="6"/>
      <c r="E3" s="6"/>
      <c r="F3" s="6"/>
      <c r="G3" s="6"/>
      <c r="H3" s="7" t="s">
        <v>1</v>
      </c>
    </row>
    <row r="4" spans="1:8" x14ac:dyDescent="0.4">
      <c r="A4" s="8" t="s">
        <v>2</v>
      </c>
      <c r="B4" s="8" t="s">
        <v>27</v>
      </c>
      <c r="C4" s="8" t="s">
        <v>28</v>
      </c>
      <c r="D4" s="9" t="s">
        <v>4</v>
      </c>
      <c r="E4" s="9" t="s">
        <v>5</v>
      </c>
      <c r="F4" s="9" t="s">
        <v>6</v>
      </c>
      <c r="G4" s="10" t="s">
        <v>7</v>
      </c>
      <c r="H4" s="11" t="s">
        <v>8</v>
      </c>
    </row>
    <row r="5" spans="1:8" x14ac:dyDescent="0.4">
      <c r="A5" s="13"/>
      <c r="B5" s="13"/>
      <c r="C5" s="13"/>
      <c r="D5" s="13"/>
      <c r="E5" s="13"/>
      <c r="F5" s="13"/>
      <c r="G5" s="14"/>
      <c r="H5" s="14"/>
    </row>
    <row r="6" spans="1:8" x14ac:dyDescent="0.4">
      <c r="A6" s="15">
        <v>1</v>
      </c>
      <c r="B6" s="31" t="s">
        <v>29</v>
      </c>
      <c r="C6" s="32" t="s">
        <v>30</v>
      </c>
      <c r="D6" s="33" t="s">
        <v>13</v>
      </c>
      <c r="E6" s="34"/>
      <c r="F6" s="36"/>
      <c r="G6" s="36">
        <f>SUM(E6:F6)</f>
        <v>0</v>
      </c>
      <c r="H6" s="21"/>
    </row>
    <row r="7" spans="1:8" x14ac:dyDescent="0.4">
      <c r="A7" s="15">
        <v>2</v>
      </c>
      <c r="B7" s="31" t="s">
        <v>29</v>
      </c>
      <c r="C7" s="32" t="s">
        <v>31</v>
      </c>
      <c r="D7" s="33" t="s">
        <v>13</v>
      </c>
      <c r="E7" s="34"/>
      <c r="F7" s="35"/>
      <c r="G7" s="36">
        <f>E7+F7</f>
        <v>0</v>
      </c>
      <c r="H7" s="21"/>
    </row>
    <row r="8" spans="1:8" x14ac:dyDescent="0.4">
      <c r="A8" s="15"/>
      <c r="B8" s="31"/>
      <c r="C8" s="32"/>
      <c r="D8" s="33"/>
      <c r="E8" s="34"/>
      <c r="F8" s="35"/>
      <c r="G8" s="36"/>
      <c r="H8" s="21"/>
    </row>
    <row r="9" spans="1:8" x14ac:dyDescent="0.4">
      <c r="A9" s="15"/>
      <c r="B9" s="75"/>
      <c r="C9" s="32"/>
      <c r="D9" s="33"/>
      <c r="E9" s="76"/>
      <c r="F9" s="35"/>
      <c r="G9" s="36"/>
      <c r="H9" s="21"/>
    </row>
    <row r="10" spans="1:8" x14ac:dyDescent="0.4">
      <c r="A10" s="15"/>
      <c r="B10" s="75"/>
      <c r="C10" s="32"/>
      <c r="D10" s="33"/>
      <c r="E10" s="76"/>
      <c r="F10" s="35"/>
      <c r="G10" s="36"/>
      <c r="H10" s="21"/>
    </row>
    <row r="11" spans="1:8" x14ac:dyDescent="0.4">
      <c r="A11" s="15"/>
      <c r="B11" s="75"/>
      <c r="C11" s="32"/>
      <c r="D11" s="33"/>
      <c r="E11" s="76"/>
      <c r="F11" s="35"/>
      <c r="G11" s="36"/>
      <c r="H11" s="21"/>
    </row>
    <row r="12" spans="1:8" x14ac:dyDescent="0.4">
      <c r="A12" s="15"/>
      <c r="B12" s="75"/>
      <c r="C12" s="32"/>
      <c r="D12" s="33"/>
      <c r="E12" s="76"/>
      <c r="F12" s="35"/>
      <c r="G12" s="36"/>
      <c r="H12" s="21"/>
    </row>
    <row r="13" spans="1:8" x14ac:dyDescent="0.4">
      <c r="A13" s="15"/>
      <c r="B13" s="75"/>
      <c r="C13" s="32"/>
      <c r="D13" s="33"/>
      <c r="E13" s="35"/>
      <c r="F13" s="35"/>
      <c r="G13" s="36"/>
      <c r="H13" s="21"/>
    </row>
    <row r="14" spans="1:8" x14ac:dyDescent="0.4">
      <c r="A14" s="15"/>
      <c r="B14" s="75"/>
      <c r="C14" s="32"/>
      <c r="D14" s="33"/>
      <c r="E14" s="35"/>
      <c r="F14" s="77"/>
      <c r="G14" s="36"/>
      <c r="H14" s="21"/>
    </row>
    <row r="15" spans="1:8" x14ac:dyDescent="0.4">
      <c r="A15" s="15"/>
      <c r="B15" s="75"/>
      <c r="C15" s="32"/>
      <c r="D15" s="33"/>
      <c r="E15" s="35"/>
      <c r="F15" s="77"/>
      <c r="G15" s="36"/>
      <c r="H15" s="21"/>
    </row>
    <row r="16" spans="1:8" x14ac:dyDescent="0.4">
      <c r="A16" s="15"/>
      <c r="B16" s="75"/>
      <c r="C16" s="32"/>
      <c r="D16" s="33"/>
      <c r="E16" s="35"/>
      <c r="F16" s="77"/>
      <c r="G16" s="36"/>
      <c r="H16" s="21"/>
    </row>
    <row r="17" spans="1:8" x14ac:dyDescent="0.4">
      <c r="A17" s="15"/>
      <c r="B17" s="75"/>
      <c r="C17" s="32"/>
      <c r="D17" s="33"/>
      <c r="E17" s="35"/>
      <c r="F17" s="77"/>
      <c r="G17" s="36"/>
      <c r="H17" s="21"/>
    </row>
    <row r="18" spans="1:8" x14ac:dyDescent="0.4">
      <c r="A18" s="15"/>
      <c r="B18" s="75"/>
      <c r="C18" s="32"/>
      <c r="D18" s="33"/>
      <c r="E18" s="35"/>
      <c r="F18" s="77"/>
      <c r="G18" s="36"/>
      <c r="H18" s="21"/>
    </row>
    <row r="19" spans="1:8" x14ac:dyDescent="0.4">
      <c r="A19" s="15"/>
      <c r="B19" s="75"/>
      <c r="C19" s="32"/>
      <c r="D19" s="33"/>
      <c r="E19" s="35"/>
      <c r="F19" s="77"/>
      <c r="G19" s="36"/>
      <c r="H19" s="21"/>
    </row>
    <row r="20" spans="1:8" x14ac:dyDescent="0.4">
      <c r="A20" s="38" t="s">
        <v>14</v>
      </c>
      <c r="B20" s="39"/>
      <c r="C20" s="17"/>
      <c r="D20" s="17"/>
      <c r="E20" s="35">
        <f>SUM(E6:E19)</f>
        <v>0</v>
      </c>
      <c r="F20" s="35"/>
      <c r="G20" s="35">
        <f>SUM(G6:G19)</f>
        <v>0</v>
      </c>
      <c r="H20" s="17"/>
    </row>
  </sheetData>
  <mergeCells count="11">
    <mergeCell ref="A20:B20"/>
    <mergeCell ref="A1:H1"/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&amp;C第 9 页 共 95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21C11-90EB-40EA-9893-8CDB07CBCA2F}">
  <sheetPr>
    <pageSetUpPr fitToPage="1"/>
  </sheetPr>
  <dimension ref="A1:J20"/>
  <sheetViews>
    <sheetView workbookViewId="0">
      <selection activeCell="G16" sqref="G16"/>
    </sheetView>
  </sheetViews>
  <sheetFormatPr defaultRowHeight="15.4" x14ac:dyDescent="0.45"/>
  <cols>
    <col min="1" max="1" width="6.53125" style="51" customWidth="1"/>
    <col min="2" max="2" width="27.86328125" style="51" customWidth="1"/>
    <col min="3" max="3" width="18.265625" style="51" bestFit="1" customWidth="1"/>
    <col min="4" max="4" width="12.53125" style="51" customWidth="1"/>
    <col min="5" max="5" width="12.9296875" style="51" customWidth="1"/>
    <col min="6" max="6" width="12.6640625" style="51" customWidth="1"/>
    <col min="7" max="7" width="13.33203125" style="51" customWidth="1"/>
    <col min="8" max="8" width="13.06640625" style="51" customWidth="1"/>
    <col min="9" max="256" width="9.06640625" style="51"/>
    <col min="257" max="257" width="6.53125" style="51" customWidth="1"/>
    <col min="258" max="258" width="27.86328125" style="51" customWidth="1"/>
    <col min="259" max="259" width="18.265625" style="51" bestFit="1" customWidth="1"/>
    <col min="260" max="260" width="12.53125" style="51" customWidth="1"/>
    <col min="261" max="261" width="12.9296875" style="51" customWidth="1"/>
    <col min="262" max="262" width="12.6640625" style="51" customWidth="1"/>
    <col min="263" max="263" width="13.33203125" style="51" customWidth="1"/>
    <col min="264" max="264" width="13.06640625" style="51" customWidth="1"/>
    <col min="265" max="512" width="9.06640625" style="51"/>
    <col min="513" max="513" width="6.53125" style="51" customWidth="1"/>
    <col min="514" max="514" width="27.86328125" style="51" customWidth="1"/>
    <col min="515" max="515" width="18.265625" style="51" bestFit="1" customWidth="1"/>
    <col min="516" max="516" width="12.53125" style="51" customWidth="1"/>
    <col min="517" max="517" width="12.9296875" style="51" customWidth="1"/>
    <col min="518" max="518" width="12.6640625" style="51" customWidth="1"/>
    <col min="519" max="519" width="13.33203125" style="51" customWidth="1"/>
    <col min="520" max="520" width="13.06640625" style="51" customWidth="1"/>
    <col min="521" max="768" width="9.06640625" style="51"/>
    <col min="769" max="769" width="6.53125" style="51" customWidth="1"/>
    <col min="770" max="770" width="27.86328125" style="51" customWidth="1"/>
    <col min="771" max="771" width="18.265625" style="51" bestFit="1" customWidth="1"/>
    <col min="772" max="772" width="12.53125" style="51" customWidth="1"/>
    <col min="773" max="773" width="12.9296875" style="51" customWidth="1"/>
    <col min="774" max="774" width="12.6640625" style="51" customWidth="1"/>
    <col min="775" max="775" width="13.33203125" style="51" customWidth="1"/>
    <col min="776" max="776" width="13.06640625" style="51" customWidth="1"/>
    <col min="777" max="1024" width="9.06640625" style="51"/>
    <col min="1025" max="1025" width="6.53125" style="51" customWidth="1"/>
    <col min="1026" max="1026" width="27.86328125" style="51" customWidth="1"/>
    <col min="1027" max="1027" width="18.265625" style="51" bestFit="1" customWidth="1"/>
    <col min="1028" max="1028" width="12.53125" style="51" customWidth="1"/>
    <col min="1029" max="1029" width="12.9296875" style="51" customWidth="1"/>
    <col min="1030" max="1030" width="12.6640625" style="51" customWidth="1"/>
    <col min="1031" max="1031" width="13.33203125" style="51" customWidth="1"/>
    <col min="1032" max="1032" width="13.06640625" style="51" customWidth="1"/>
    <col min="1033" max="1280" width="9.06640625" style="51"/>
    <col min="1281" max="1281" width="6.53125" style="51" customWidth="1"/>
    <col min="1282" max="1282" width="27.86328125" style="51" customWidth="1"/>
    <col min="1283" max="1283" width="18.265625" style="51" bestFit="1" customWidth="1"/>
    <col min="1284" max="1284" width="12.53125" style="51" customWidth="1"/>
    <col min="1285" max="1285" width="12.9296875" style="51" customWidth="1"/>
    <col min="1286" max="1286" width="12.6640625" style="51" customWidth="1"/>
    <col min="1287" max="1287" width="13.33203125" style="51" customWidth="1"/>
    <col min="1288" max="1288" width="13.06640625" style="51" customWidth="1"/>
    <col min="1289" max="1536" width="9.06640625" style="51"/>
    <col min="1537" max="1537" width="6.53125" style="51" customWidth="1"/>
    <col min="1538" max="1538" width="27.86328125" style="51" customWidth="1"/>
    <col min="1539" max="1539" width="18.265625" style="51" bestFit="1" customWidth="1"/>
    <col min="1540" max="1540" width="12.53125" style="51" customWidth="1"/>
    <col min="1541" max="1541" width="12.9296875" style="51" customWidth="1"/>
    <col min="1542" max="1542" width="12.6640625" style="51" customWidth="1"/>
    <col min="1543" max="1543" width="13.33203125" style="51" customWidth="1"/>
    <col min="1544" max="1544" width="13.06640625" style="51" customWidth="1"/>
    <col min="1545" max="1792" width="9.06640625" style="51"/>
    <col min="1793" max="1793" width="6.53125" style="51" customWidth="1"/>
    <col min="1794" max="1794" width="27.86328125" style="51" customWidth="1"/>
    <col min="1795" max="1795" width="18.265625" style="51" bestFit="1" customWidth="1"/>
    <col min="1796" max="1796" width="12.53125" style="51" customWidth="1"/>
    <col min="1797" max="1797" width="12.9296875" style="51" customWidth="1"/>
    <col min="1798" max="1798" width="12.6640625" style="51" customWidth="1"/>
    <col min="1799" max="1799" width="13.33203125" style="51" customWidth="1"/>
    <col min="1800" max="1800" width="13.06640625" style="51" customWidth="1"/>
    <col min="1801" max="2048" width="9.06640625" style="51"/>
    <col min="2049" max="2049" width="6.53125" style="51" customWidth="1"/>
    <col min="2050" max="2050" width="27.86328125" style="51" customWidth="1"/>
    <col min="2051" max="2051" width="18.265625" style="51" bestFit="1" customWidth="1"/>
    <col min="2052" max="2052" width="12.53125" style="51" customWidth="1"/>
    <col min="2053" max="2053" width="12.9296875" style="51" customWidth="1"/>
    <col min="2054" max="2054" width="12.6640625" style="51" customWidth="1"/>
    <col min="2055" max="2055" width="13.33203125" style="51" customWidth="1"/>
    <col min="2056" max="2056" width="13.06640625" style="51" customWidth="1"/>
    <col min="2057" max="2304" width="9.06640625" style="51"/>
    <col min="2305" max="2305" width="6.53125" style="51" customWidth="1"/>
    <col min="2306" max="2306" width="27.86328125" style="51" customWidth="1"/>
    <col min="2307" max="2307" width="18.265625" style="51" bestFit="1" customWidth="1"/>
    <col min="2308" max="2308" width="12.53125" style="51" customWidth="1"/>
    <col min="2309" max="2309" width="12.9296875" style="51" customWidth="1"/>
    <col min="2310" max="2310" width="12.6640625" style="51" customWidth="1"/>
    <col min="2311" max="2311" width="13.33203125" style="51" customWidth="1"/>
    <col min="2312" max="2312" width="13.06640625" style="51" customWidth="1"/>
    <col min="2313" max="2560" width="9.06640625" style="51"/>
    <col min="2561" max="2561" width="6.53125" style="51" customWidth="1"/>
    <col min="2562" max="2562" width="27.86328125" style="51" customWidth="1"/>
    <col min="2563" max="2563" width="18.265625" style="51" bestFit="1" customWidth="1"/>
    <col min="2564" max="2564" width="12.53125" style="51" customWidth="1"/>
    <col min="2565" max="2565" width="12.9296875" style="51" customWidth="1"/>
    <col min="2566" max="2566" width="12.6640625" style="51" customWidth="1"/>
    <col min="2567" max="2567" width="13.33203125" style="51" customWidth="1"/>
    <col min="2568" max="2568" width="13.06640625" style="51" customWidth="1"/>
    <col min="2569" max="2816" width="9.06640625" style="51"/>
    <col min="2817" max="2817" width="6.53125" style="51" customWidth="1"/>
    <col min="2818" max="2818" width="27.86328125" style="51" customWidth="1"/>
    <col min="2819" max="2819" width="18.265625" style="51" bestFit="1" customWidth="1"/>
    <col min="2820" max="2820" width="12.53125" style="51" customWidth="1"/>
    <col min="2821" max="2821" width="12.9296875" style="51" customWidth="1"/>
    <col min="2822" max="2822" width="12.6640625" style="51" customWidth="1"/>
    <col min="2823" max="2823" width="13.33203125" style="51" customWidth="1"/>
    <col min="2824" max="2824" width="13.06640625" style="51" customWidth="1"/>
    <col min="2825" max="3072" width="9.06640625" style="51"/>
    <col min="3073" max="3073" width="6.53125" style="51" customWidth="1"/>
    <col min="3074" max="3074" width="27.86328125" style="51" customWidth="1"/>
    <col min="3075" max="3075" width="18.265625" style="51" bestFit="1" customWidth="1"/>
    <col min="3076" max="3076" width="12.53125" style="51" customWidth="1"/>
    <col min="3077" max="3077" width="12.9296875" style="51" customWidth="1"/>
    <col min="3078" max="3078" width="12.6640625" style="51" customWidth="1"/>
    <col min="3079" max="3079" width="13.33203125" style="51" customWidth="1"/>
    <col min="3080" max="3080" width="13.06640625" style="51" customWidth="1"/>
    <col min="3081" max="3328" width="9.06640625" style="51"/>
    <col min="3329" max="3329" width="6.53125" style="51" customWidth="1"/>
    <col min="3330" max="3330" width="27.86328125" style="51" customWidth="1"/>
    <col min="3331" max="3331" width="18.265625" style="51" bestFit="1" customWidth="1"/>
    <col min="3332" max="3332" width="12.53125" style="51" customWidth="1"/>
    <col min="3333" max="3333" width="12.9296875" style="51" customWidth="1"/>
    <col min="3334" max="3334" width="12.6640625" style="51" customWidth="1"/>
    <col min="3335" max="3335" width="13.33203125" style="51" customWidth="1"/>
    <col min="3336" max="3336" width="13.06640625" style="51" customWidth="1"/>
    <col min="3337" max="3584" width="9.06640625" style="51"/>
    <col min="3585" max="3585" width="6.53125" style="51" customWidth="1"/>
    <col min="3586" max="3586" width="27.86328125" style="51" customWidth="1"/>
    <col min="3587" max="3587" width="18.265625" style="51" bestFit="1" customWidth="1"/>
    <col min="3588" max="3588" width="12.53125" style="51" customWidth="1"/>
    <col min="3589" max="3589" width="12.9296875" style="51" customWidth="1"/>
    <col min="3590" max="3590" width="12.6640625" style="51" customWidth="1"/>
    <col min="3591" max="3591" width="13.33203125" style="51" customWidth="1"/>
    <col min="3592" max="3592" width="13.06640625" style="51" customWidth="1"/>
    <col min="3593" max="3840" width="9.06640625" style="51"/>
    <col min="3841" max="3841" width="6.53125" style="51" customWidth="1"/>
    <col min="3842" max="3842" width="27.86328125" style="51" customWidth="1"/>
    <col min="3843" max="3843" width="18.265625" style="51" bestFit="1" customWidth="1"/>
    <col min="3844" max="3844" width="12.53125" style="51" customWidth="1"/>
    <col min="3845" max="3845" width="12.9296875" style="51" customWidth="1"/>
    <col min="3846" max="3846" width="12.6640625" style="51" customWidth="1"/>
    <col min="3847" max="3847" width="13.33203125" style="51" customWidth="1"/>
    <col min="3848" max="3848" width="13.06640625" style="51" customWidth="1"/>
    <col min="3849" max="4096" width="9.06640625" style="51"/>
    <col min="4097" max="4097" width="6.53125" style="51" customWidth="1"/>
    <col min="4098" max="4098" width="27.86328125" style="51" customWidth="1"/>
    <col min="4099" max="4099" width="18.265625" style="51" bestFit="1" customWidth="1"/>
    <col min="4100" max="4100" width="12.53125" style="51" customWidth="1"/>
    <col min="4101" max="4101" width="12.9296875" style="51" customWidth="1"/>
    <col min="4102" max="4102" width="12.6640625" style="51" customWidth="1"/>
    <col min="4103" max="4103" width="13.33203125" style="51" customWidth="1"/>
    <col min="4104" max="4104" width="13.06640625" style="51" customWidth="1"/>
    <col min="4105" max="4352" width="9.06640625" style="51"/>
    <col min="4353" max="4353" width="6.53125" style="51" customWidth="1"/>
    <col min="4354" max="4354" width="27.86328125" style="51" customWidth="1"/>
    <col min="4355" max="4355" width="18.265625" style="51" bestFit="1" customWidth="1"/>
    <col min="4356" max="4356" width="12.53125" style="51" customWidth="1"/>
    <col min="4357" max="4357" width="12.9296875" style="51" customWidth="1"/>
    <col min="4358" max="4358" width="12.6640625" style="51" customWidth="1"/>
    <col min="4359" max="4359" width="13.33203125" style="51" customWidth="1"/>
    <col min="4360" max="4360" width="13.06640625" style="51" customWidth="1"/>
    <col min="4361" max="4608" width="9.06640625" style="51"/>
    <col min="4609" max="4609" width="6.53125" style="51" customWidth="1"/>
    <col min="4610" max="4610" width="27.86328125" style="51" customWidth="1"/>
    <col min="4611" max="4611" width="18.265625" style="51" bestFit="1" customWidth="1"/>
    <col min="4612" max="4612" width="12.53125" style="51" customWidth="1"/>
    <col min="4613" max="4613" width="12.9296875" style="51" customWidth="1"/>
    <col min="4614" max="4614" width="12.6640625" style="51" customWidth="1"/>
    <col min="4615" max="4615" width="13.33203125" style="51" customWidth="1"/>
    <col min="4616" max="4616" width="13.06640625" style="51" customWidth="1"/>
    <col min="4617" max="4864" width="9.06640625" style="51"/>
    <col min="4865" max="4865" width="6.53125" style="51" customWidth="1"/>
    <col min="4866" max="4866" width="27.86328125" style="51" customWidth="1"/>
    <col min="4867" max="4867" width="18.265625" style="51" bestFit="1" customWidth="1"/>
    <col min="4868" max="4868" width="12.53125" style="51" customWidth="1"/>
    <col min="4869" max="4869" width="12.9296875" style="51" customWidth="1"/>
    <col min="4870" max="4870" width="12.6640625" style="51" customWidth="1"/>
    <col min="4871" max="4871" width="13.33203125" style="51" customWidth="1"/>
    <col min="4872" max="4872" width="13.06640625" style="51" customWidth="1"/>
    <col min="4873" max="5120" width="9.06640625" style="51"/>
    <col min="5121" max="5121" width="6.53125" style="51" customWidth="1"/>
    <col min="5122" max="5122" width="27.86328125" style="51" customWidth="1"/>
    <col min="5123" max="5123" width="18.265625" style="51" bestFit="1" customWidth="1"/>
    <col min="5124" max="5124" width="12.53125" style="51" customWidth="1"/>
    <col min="5125" max="5125" width="12.9296875" style="51" customWidth="1"/>
    <col min="5126" max="5126" width="12.6640625" style="51" customWidth="1"/>
    <col min="5127" max="5127" width="13.33203125" style="51" customWidth="1"/>
    <col min="5128" max="5128" width="13.06640625" style="51" customWidth="1"/>
    <col min="5129" max="5376" width="9.06640625" style="51"/>
    <col min="5377" max="5377" width="6.53125" style="51" customWidth="1"/>
    <col min="5378" max="5378" width="27.86328125" style="51" customWidth="1"/>
    <col min="5379" max="5379" width="18.265625" style="51" bestFit="1" customWidth="1"/>
    <col min="5380" max="5380" width="12.53125" style="51" customWidth="1"/>
    <col min="5381" max="5381" width="12.9296875" style="51" customWidth="1"/>
    <col min="5382" max="5382" width="12.6640625" style="51" customWidth="1"/>
    <col min="5383" max="5383" width="13.33203125" style="51" customWidth="1"/>
    <col min="5384" max="5384" width="13.06640625" style="51" customWidth="1"/>
    <col min="5385" max="5632" width="9.06640625" style="51"/>
    <col min="5633" max="5633" width="6.53125" style="51" customWidth="1"/>
    <col min="5634" max="5634" width="27.86328125" style="51" customWidth="1"/>
    <col min="5635" max="5635" width="18.265625" style="51" bestFit="1" customWidth="1"/>
    <col min="5636" max="5636" width="12.53125" style="51" customWidth="1"/>
    <col min="5637" max="5637" width="12.9296875" style="51" customWidth="1"/>
    <col min="5638" max="5638" width="12.6640625" style="51" customWidth="1"/>
    <col min="5639" max="5639" width="13.33203125" style="51" customWidth="1"/>
    <col min="5640" max="5640" width="13.06640625" style="51" customWidth="1"/>
    <col min="5641" max="5888" width="9.06640625" style="51"/>
    <col min="5889" max="5889" width="6.53125" style="51" customWidth="1"/>
    <col min="5890" max="5890" width="27.86328125" style="51" customWidth="1"/>
    <col min="5891" max="5891" width="18.265625" style="51" bestFit="1" customWidth="1"/>
    <col min="5892" max="5892" width="12.53125" style="51" customWidth="1"/>
    <col min="5893" max="5893" width="12.9296875" style="51" customWidth="1"/>
    <col min="5894" max="5894" width="12.6640625" style="51" customWidth="1"/>
    <col min="5895" max="5895" width="13.33203125" style="51" customWidth="1"/>
    <col min="5896" max="5896" width="13.06640625" style="51" customWidth="1"/>
    <col min="5897" max="6144" width="9.06640625" style="51"/>
    <col min="6145" max="6145" width="6.53125" style="51" customWidth="1"/>
    <col min="6146" max="6146" width="27.86328125" style="51" customWidth="1"/>
    <col min="6147" max="6147" width="18.265625" style="51" bestFit="1" customWidth="1"/>
    <col min="6148" max="6148" width="12.53125" style="51" customWidth="1"/>
    <col min="6149" max="6149" width="12.9296875" style="51" customWidth="1"/>
    <col min="6150" max="6150" width="12.6640625" style="51" customWidth="1"/>
    <col min="6151" max="6151" width="13.33203125" style="51" customWidth="1"/>
    <col min="6152" max="6152" width="13.06640625" style="51" customWidth="1"/>
    <col min="6153" max="6400" width="9.06640625" style="51"/>
    <col min="6401" max="6401" width="6.53125" style="51" customWidth="1"/>
    <col min="6402" max="6402" width="27.86328125" style="51" customWidth="1"/>
    <col min="6403" max="6403" width="18.265625" style="51" bestFit="1" customWidth="1"/>
    <col min="6404" max="6404" width="12.53125" style="51" customWidth="1"/>
    <col min="6405" max="6405" width="12.9296875" style="51" customWidth="1"/>
    <col min="6406" max="6406" width="12.6640625" style="51" customWidth="1"/>
    <col min="6407" max="6407" width="13.33203125" style="51" customWidth="1"/>
    <col min="6408" max="6408" width="13.06640625" style="51" customWidth="1"/>
    <col min="6409" max="6656" width="9.06640625" style="51"/>
    <col min="6657" max="6657" width="6.53125" style="51" customWidth="1"/>
    <col min="6658" max="6658" width="27.86328125" style="51" customWidth="1"/>
    <col min="6659" max="6659" width="18.265625" style="51" bestFit="1" customWidth="1"/>
    <col min="6660" max="6660" width="12.53125" style="51" customWidth="1"/>
    <col min="6661" max="6661" width="12.9296875" style="51" customWidth="1"/>
    <col min="6662" max="6662" width="12.6640625" style="51" customWidth="1"/>
    <col min="6663" max="6663" width="13.33203125" style="51" customWidth="1"/>
    <col min="6664" max="6664" width="13.06640625" style="51" customWidth="1"/>
    <col min="6665" max="6912" width="9.06640625" style="51"/>
    <col min="6913" max="6913" width="6.53125" style="51" customWidth="1"/>
    <col min="6914" max="6914" width="27.86328125" style="51" customWidth="1"/>
    <col min="6915" max="6915" width="18.265625" style="51" bestFit="1" customWidth="1"/>
    <col min="6916" max="6916" width="12.53125" style="51" customWidth="1"/>
    <col min="6917" max="6917" width="12.9296875" style="51" customWidth="1"/>
    <col min="6918" max="6918" width="12.6640625" style="51" customWidth="1"/>
    <col min="6919" max="6919" width="13.33203125" style="51" customWidth="1"/>
    <col min="6920" max="6920" width="13.06640625" style="51" customWidth="1"/>
    <col min="6921" max="7168" width="9.06640625" style="51"/>
    <col min="7169" max="7169" width="6.53125" style="51" customWidth="1"/>
    <col min="7170" max="7170" width="27.86328125" style="51" customWidth="1"/>
    <col min="7171" max="7171" width="18.265625" style="51" bestFit="1" customWidth="1"/>
    <col min="7172" max="7172" width="12.53125" style="51" customWidth="1"/>
    <col min="7173" max="7173" width="12.9296875" style="51" customWidth="1"/>
    <col min="7174" max="7174" width="12.6640625" style="51" customWidth="1"/>
    <col min="7175" max="7175" width="13.33203125" style="51" customWidth="1"/>
    <col min="7176" max="7176" width="13.06640625" style="51" customWidth="1"/>
    <col min="7177" max="7424" width="9.06640625" style="51"/>
    <col min="7425" max="7425" width="6.53125" style="51" customWidth="1"/>
    <col min="7426" max="7426" width="27.86328125" style="51" customWidth="1"/>
    <col min="7427" max="7427" width="18.265625" style="51" bestFit="1" customWidth="1"/>
    <col min="7428" max="7428" width="12.53125" style="51" customWidth="1"/>
    <col min="7429" max="7429" width="12.9296875" style="51" customWidth="1"/>
    <col min="7430" max="7430" width="12.6640625" style="51" customWidth="1"/>
    <col min="7431" max="7431" width="13.33203125" style="51" customWidth="1"/>
    <col min="7432" max="7432" width="13.06640625" style="51" customWidth="1"/>
    <col min="7433" max="7680" width="9.06640625" style="51"/>
    <col min="7681" max="7681" width="6.53125" style="51" customWidth="1"/>
    <col min="7682" max="7682" width="27.86328125" style="51" customWidth="1"/>
    <col min="7683" max="7683" width="18.265625" style="51" bestFit="1" customWidth="1"/>
    <col min="7684" max="7684" width="12.53125" style="51" customWidth="1"/>
    <col min="7685" max="7685" width="12.9296875" style="51" customWidth="1"/>
    <col min="7686" max="7686" width="12.6640625" style="51" customWidth="1"/>
    <col min="7687" max="7687" width="13.33203125" style="51" customWidth="1"/>
    <col min="7688" max="7688" width="13.06640625" style="51" customWidth="1"/>
    <col min="7689" max="7936" width="9.06640625" style="51"/>
    <col min="7937" max="7937" width="6.53125" style="51" customWidth="1"/>
    <col min="7938" max="7938" width="27.86328125" style="51" customWidth="1"/>
    <col min="7939" max="7939" width="18.265625" style="51" bestFit="1" customWidth="1"/>
    <col min="7940" max="7940" width="12.53125" style="51" customWidth="1"/>
    <col min="7941" max="7941" width="12.9296875" style="51" customWidth="1"/>
    <col min="7942" max="7942" width="12.6640625" style="51" customWidth="1"/>
    <col min="7943" max="7943" width="13.33203125" style="51" customWidth="1"/>
    <col min="7944" max="7944" width="13.06640625" style="51" customWidth="1"/>
    <col min="7945" max="8192" width="9.06640625" style="51"/>
    <col min="8193" max="8193" width="6.53125" style="51" customWidth="1"/>
    <col min="8194" max="8194" width="27.86328125" style="51" customWidth="1"/>
    <col min="8195" max="8195" width="18.265625" style="51" bestFit="1" customWidth="1"/>
    <col min="8196" max="8196" width="12.53125" style="51" customWidth="1"/>
    <col min="8197" max="8197" width="12.9296875" style="51" customWidth="1"/>
    <col min="8198" max="8198" width="12.6640625" style="51" customWidth="1"/>
    <col min="8199" max="8199" width="13.33203125" style="51" customWidth="1"/>
    <col min="8200" max="8200" width="13.06640625" style="51" customWidth="1"/>
    <col min="8201" max="8448" width="9.06640625" style="51"/>
    <col min="8449" max="8449" width="6.53125" style="51" customWidth="1"/>
    <col min="8450" max="8450" width="27.86328125" style="51" customWidth="1"/>
    <col min="8451" max="8451" width="18.265625" style="51" bestFit="1" customWidth="1"/>
    <col min="8452" max="8452" width="12.53125" style="51" customWidth="1"/>
    <col min="8453" max="8453" width="12.9296875" style="51" customWidth="1"/>
    <col min="8454" max="8454" width="12.6640625" style="51" customWidth="1"/>
    <col min="8455" max="8455" width="13.33203125" style="51" customWidth="1"/>
    <col min="8456" max="8456" width="13.06640625" style="51" customWidth="1"/>
    <col min="8457" max="8704" width="9.06640625" style="51"/>
    <col min="8705" max="8705" width="6.53125" style="51" customWidth="1"/>
    <col min="8706" max="8706" width="27.86328125" style="51" customWidth="1"/>
    <col min="8707" max="8707" width="18.265625" style="51" bestFit="1" customWidth="1"/>
    <col min="8708" max="8708" width="12.53125" style="51" customWidth="1"/>
    <col min="8709" max="8709" width="12.9296875" style="51" customWidth="1"/>
    <col min="8710" max="8710" width="12.6640625" style="51" customWidth="1"/>
    <col min="8711" max="8711" width="13.33203125" style="51" customWidth="1"/>
    <col min="8712" max="8712" width="13.06640625" style="51" customWidth="1"/>
    <col min="8713" max="8960" width="9.06640625" style="51"/>
    <col min="8961" max="8961" width="6.53125" style="51" customWidth="1"/>
    <col min="8962" max="8962" width="27.86328125" style="51" customWidth="1"/>
    <col min="8963" max="8963" width="18.265625" style="51" bestFit="1" customWidth="1"/>
    <col min="8964" max="8964" width="12.53125" style="51" customWidth="1"/>
    <col min="8965" max="8965" width="12.9296875" style="51" customWidth="1"/>
    <col min="8966" max="8966" width="12.6640625" style="51" customWidth="1"/>
    <col min="8967" max="8967" width="13.33203125" style="51" customWidth="1"/>
    <col min="8968" max="8968" width="13.06640625" style="51" customWidth="1"/>
    <col min="8969" max="9216" width="9.06640625" style="51"/>
    <col min="9217" max="9217" width="6.53125" style="51" customWidth="1"/>
    <col min="9218" max="9218" width="27.86328125" style="51" customWidth="1"/>
    <col min="9219" max="9219" width="18.265625" style="51" bestFit="1" customWidth="1"/>
    <col min="9220" max="9220" width="12.53125" style="51" customWidth="1"/>
    <col min="9221" max="9221" width="12.9296875" style="51" customWidth="1"/>
    <col min="9222" max="9222" width="12.6640625" style="51" customWidth="1"/>
    <col min="9223" max="9223" width="13.33203125" style="51" customWidth="1"/>
    <col min="9224" max="9224" width="13.06640625" style="51" customWidth="1"/>
    <col min="9225" max="9472" width="9.06640625" style="51"/>
    <col min="9473" max="9473" width="6.53125" style="51" customWidth="1"/>
    <col min="9474" max="9474" width="27.86328125" style="51" customWidth="1"/>
    <col min="9475" max="9475" width="18.265625" style="51" bestFit="1" customWidth="1"/>
    <col min="9476" max="9476" width="12.53125" style="51" customWidth="1"/>
    <col min="9477" max="9477" width="12.9296875" style="51" customWidth="1"/>
    <col min="9478" max="9478" width="12.6640625" style="51" customWidth="1"/>
    <col min="9479" max="9479" width="13.33203125" style="51" customWidth="1"/>
    <col min="9480" max="9480" width="13.06640625" style="51" customWidth="1"/>
    <col min="9481" max="9728" width="9.06640625" style="51"/>
    <col min="9729" max="9729" width="6.53125" style="51" customWidth="1"/>
    <col min="9730" max="9730" width="27.86328125" style="51" customWidth="1"/>
    <col min="9731" max="9731" width="18.265625" style="51" bestFit="1" customWidth="1"/>
    <col min="9732" max="9732" width="12.53125" style="51" customWidth="1"/>
    <col min="9733" max="9733" width="12.9296875" style="51" customWidth="1"/>
    <col min="9734" max="9734" width="12.6640625" style="51" customWidth="1"/>
    <col min="9735" max="9735" width="13.33203125" style="51" customWidth="1"/>
    <col min="9736" max="9736" width="13.06640625" style="51" customWidth="1"/>
    <col min="9737" max="9984" width="9.06640625" style="51"/>
    <col min="9985" max="9985" width="6.53125" style="51" customWidth="1"/>
    <col min="9986" max="9986" width="27.86328125" style="51" customWidth="1"/>
    <col min="9987" max="9987" width="18.265625" style="51" bestFit="1" customWidth="1"/>
    <col min="9988" max="9988" width="12.53125" style="51" customWidth="1"/>
    <col min="9989" max="9989" width="12.9296875" style="51" customWidth="1"/>
    <col min="9990" max="9990" width="12.6640625" style="51" customWidth="1"/>
    <col min="9991" max="9991" width="13.33203125" style="51" customWidth="1"/>
    <col min="9992" max="9992" width="13.06640625" style="51" customWidth="1"/>
    <col min="9993" max="10240" width="9.06640625" style="51"/>
    <col min="10241" max="10241" width="6.53125" style="51" customWidth="1"/>
    <col min="10242" max="10242" width="27.86328125" style="51" customWidth="1"/>
    <col min="10243" max="10243" width="18.265625" style="51" bestFit="1" customWidth="1"/>
    <col min="10244" max="10244" width="12.53125" style="51" customWidth="1"/>
    <col min="10245" max="10245" width="12.9296875" style="51" customWidth="1"/>
    <col min="10246" max="10246" width="12.6640625" style="51" customWidth="1"/>
    <col min="10247" max="10247" width="13.33203125" style="51" customWidth="1"/>
    <col min="10248" max="10248" width="13.06640625" style="51" customWidth="1"/>
    <col min="10249" max="10496" width="9.06640625" style="51"/>
    <col min="10497" max="10497" width="6.53125" style="51" customWidth="1"/>
    <col min="10498" max="10498" width="27.86328125" style="51" customWidth="1"/>
    <col min="10499" max="10499" width="18.265625" style="51" bestFit="1" customWidth="1"/>
    <col min="10500" max="10500" width="12.53125" style="51" customWidth="1"/>
    <col min="10501" max="10501" width="12.9296875" style="51" customWidth="1"/>
    <col min="10502" max="10502" width="12.6640625" style="51" customWidth="1"/>
    <col min="10503" max="10503" width="13.33203125" style="51" customWidth="1"/>
    <col min="10504" max="10504" width="13.06640625" style="51" customWidth="1"/>
    <col min="10505" max="10752" width="9.06640625" style="51"/>
    <col min="10753" max="10753" width="6.53125" style="51" customWidth="1"/>
    <col min="10754" max="10754" width="27.86328125" style="51" customWidth="1"/>
    <col min="10755" max="10755" width="18.265625" style="51" bestFit="1" customWidth="1"/>
    <col min="10756" max="10756" width="12.53125" style="51" customWidth="1"/>
    <col min="10757" max="10757" width="12.9296875" style="51" customWidth="1"/>
    <col min="10758" max="10758" width="12.6640625" style="51" customWidth="1"/>
    <col min="10759" max="10759" width="13.33203125" style="51" customWidth="1"/>
    <col min="10760" max="10760" width="13.06640625" style="51" customWidth="1"/>
    <col min="10761" max="11008" width="9.06640625" style="51"/>
    <col min="11009" max="11009" width="6.53125" style="51" customWidth="1"/>
    <col min="11010" max="11010" width="27.86328125" style="51" customWidth="1"/>
    <col min="11011" max="11011" width="18.265625" style="51" bestFit="1" customWidth="1"/>
    <col min="11012" max="11012" width="12.53125" style="51" customWidth="1"/>
    <col min="11013" max="11013" width="12.9296875" style="51" customWidth="1"/>
    <col min="11014" max="11014" width="12.6640625" style="51" customWidth="1"/>
    <col min="11015" max="11015" width="13.33203125" style="51" customWidth="1"/>
    <col min="11016" max="11016" width="13.06640625" style="51" customWidth="1"/>
    <col min="11017" max="11264" width="9.06640625" style="51"/>
    <col min="11265" max="11265" width="6.53125" style="51" customWidth="1"/>
    <col min="11266" max="11266" width="27.86328125" style="51" customWidth="1"/>
    <col min="11267" max="11267" width="18.265625" style="51" bestFit="1" customWidth="1"/>
    <col min="11268" max="11268" width="12.53125" style="51" customWidth="1"/>
    <col min="11269" max="11269" width="12.9296875" style="51" customWidth="1"/>
    <col min="11270" max="11270" width="12.6640625" style="51" customWidth="1"/>
    <col min="11271" max="11271" width="13.33203125" style="51" customWidth="1"/>
    <col min="11272" max="11272" width="13.06640625" style="51" customWidth="1"/>
    <col min="11273" max="11520" width="9.06640625" style="51"/>
    <col min="11521" max="11521" width="6.53125" style="51" customWidth="1"/>
    <col min="11522" max="11522" width="27.86328125" style="51" customWidth="1"/>
    <col min="11523" max="11523" width="18.265625" style="51" bestFit="1" customWidth="1"/>
    <col min="11524" max="11524" width="12.53125" style="51" customWidth="1"/>
    <col min="11525" max="11525" width="12.9296875" style="51" customWidth="1"/>
    <col min="11526" max="11526" width="12.6640625" style="51" customWidth="1"/>
    <col min="11527" max="11527" width="13.33203125" style="51" customWidth="1"/>
    <col min="11528" max="11528" width="13.06640625" style="51" customWidth="1"/>
    <col min="11529" max="11776" width="9.06640625" style="51"/>
    <col min="11777" max="11777" width="6.53125" style="51" customWidth="1"/>
    <col min="11778" max="11778" width="27.86328125" style="51" customWidth="1"/>
    <col min="11779" max="11779" width="18.265625" style="51" bestFit="1" customWidth="1"/>
    <col min="11780" max="11780" width="12.53125" style="51" customWidth="1"/>
    <col min="11781" max="11781" width="12.9296875" style="51" customWidth="1"/>
    <col min="11782" max="11782" width="12.6640625" style="51" customWidth="1"/>
    <col min="11783" max="11783" width="13.33203125" style="51" customWidth="1"/>
    <col min="11784" max="11784" width="13.06640625" style="51" customWidth="1"/>
    <col min="11785" max="12032" width="9.06640625" style="51"/>
    <col min="12033" max="12033" width="6.53125" style="51" customWidth="1"/>
    <col min="12034" max="12034" width="27.86328125" style="51" customWidth="1"/>
    <col min="12035" max="12035" width="18.265625" style="51" bestFit="1" customWidth="1"/>
    <col min="12036" max="12036" width="12.53125" style="51" customWidth="1"/>
    <col min="12037" max="12037" width="12.9296875" style="51" customWidth="1"/>
    <col min="12038" max="12038" width="12.6640625" style="51" customWidth="1"/>
    <col min="12039" max="12039" width="13.33203125" style="51" customWidth="1"/>
    <col min="12040" max="12040" width="13.06640625" style="51" customWidth="1"/>
    <col min="12041" max="12288" width="9.06640625" style="51"/>
    <col min="12289" max="12289" width="6.53125" style="51" customWidth="1"/>
    <col min="12290" max="12290" width="27.86328125" style="51" customWidth="1"/>
    <col min="12291" max="12291" width="18.265625" style="51" bestFit="1" customWidth="1"/>
    <col min="12292" max="12292" width="12.53125" style="51" customWidth="1"/>
    <col min="12293" max="12293" width="12.9296875" style="51" customWidth="1"/>
    <col min="12294" max="12294" width="12.6640625" style="51" customWidth="1"/>
    <col min="12295" max="12295" width="13.33203125" style="51" customWidth="1"/>
    <col min="12296" max="12296" width="13.06640625" style="51" customWidth="1"/>
    <col min="12297" max="12544" width="9.06640625" style="51"/>
    <col min="12545" max="12545" width="6.53125" style="51" customWidth="1"/>
    <col min="12546" max="12546" width="27.86328125" style="51" customWidth="1"/>
    <col min="12547" max="12547" width="18.265625" style="51" bestFit="1" customWidth="1"/>
    <col min="12548" max="12548" width="12.53125" style="51" customWidth="1"/>
    <col min="12549" max="12549" width="12.9296875" style="51" customWidth="1"/>
    <col min="12550" max="12550" width="12.6640625" style="51" customWidth="1"/>
    <col min="12551" max="12551" width="13.33203125" style="51" customWidth="1"/>
    <col min="12552" max="12552" width="13.06640625" style="51" customWidth="1"/>
    <col min="12553" max="12800" width="9.06640625" style="51"/>
    <col min="12801" max="12801" width="6.53125" style="51" customWidth="1"/>
    <col min="12802" max="12802" width="27.86328125" style="51" customWidth="1"/>
    <col min="12803" max="12803" width="18.265625" style="51" bestFit="1" customWidth="1"/>
    <col min="12804" max="12804" width="12.53125" style="51" customWidth="1"/>
    <col min="12805" max="12805" width="12.9296875" style="51" customWidth="1"/>
    <col min="12806" max="12806" width="12.6640625" style="51" customWidth="1"/>
    <col min="12807" max="12807" width="13.33203125" style="51" customWidth="1"/>
    <col min="12808" max="12808" width="13.06640625" style="51" customWidth="1"/>
    <col min="12809" max="13056" width="9.06640625" style="51"/>
    <col min="13057" max="13057" width="6.53125" style="51" customWidth="1"/>
    <col min="13058" max="13058" width="27.86328125" style="51" customWidth="1"/>
    <col min="13059" max="13059" width="18.265625" style="51" bestFit="1" customWidth="1"/>
    <col min="13060" max="13060" width="12.53125" style="51" customWidth="1"/>
    <col min="13061" max="13061" width="12.9296875" style="51" customWidth="1"/>
    <col min="13062" max="13062" width="12.6640625" style="51" customWidth="1"/>
    <col min="13063" max="13063" width="13.33203125" style="51" customWidth="1"/>
    <col min="13064" max="13064" width="13.06640625" style="51" customWidth="1"/>
    <col min="13065" max="13312" width="9.06640625" style="51"/>
    <col min="13313" max="13313" width="6.53125" style="51" customWidth="1"/>
    <col min="13314" max="13314" width="27.86328125" style="51" customWidth="1"/>
    <col min="13315" max="13315" width="18.265625" style="51" bestFit="1" customWidth="1"/>
    <col min="13316" max="13316" width="12.53125" style="51" customWidth="1"/>
    <col min="13317" max="13317" width="12.9296875" style="51" customWidth="1"/>
    <col min="13318" max="13318" width="12.6640625" style="51" customWidth="1"/>
    <col min="13319" max="13319" width="13.33203125" style="51" customWidth="1"/>
    <col min="13320" max="13320" width="13.06640625" style="51" customWidth="1"/>
    <col min="13321" max="13568" width="9.06640625" style="51"/>
    <col min="13569" max="13569" width="6.53125" style="51" customWidth="1"/>
    <col min="13570" max="13570" width="27.86328125" style="51" customWidth="1"/>
    <col min="13571" max="13571" width="18.265625" style="51" bestFit="1" customWidth="1"/>
    <col min="13572" max="13572" width="12.53125" style="51" customWidth="1"/>
    <col min="13573" max="13573" width="12.9296875" style="51" customWidth="1"/>
    <col min="13574" max="13574" width="12.6640625" style="51" customWidth="1"/>
    <col min="13575" max="13575" width="13.33203125" style="51" customWidth="1"/>
    <col min="13576" max="13576" width="13.06640625" style="51" customWidth="1"/>
    <col min="13577" max="13824" width="9.06640625" style="51"/>
    <col min="13825" max="13825" width="6.53125" style="51" customWidth="1"/>
    <col min="13826" max="13826" width="27.86328125" style="51" customWidth="1"/>
    <col min="13827" max="13827" width="18.265625" style="51" bestFit="1" customWidth="1"/>
    <col min="13828" max="13828" width="12.53125" style="51" customWidth="1"/>
    <col min="13829" max="13829" width="12.9296875" style="51" customWidth="1"/>
    <col min="13830" max="13830" width="12.6640625" style="51" customWidth="1"/>
    <col min="13831" max="13831" width="13.33203125" style="51" customWidth="1"/>
    <col min="13832" max="13832" width="13.06640625" style="51" customWidth="1"/>
    <col min="13833" max="14080" width="9.06640625" style="51"/>
    <col min="14081" max="14081" width="6.53125" style="51" customWidth="1"/>
    <col min="14082" max="14082" width="27.86328125" style="51" customWidth="1"/>
    <col min="14083" max="14083" width="18.265625" style="51" bestFit="1" customWidth="1"/>
    <col min="14084" max="14084" width="12.53125" style="51" customWidth="1"/>
    <col min="14085" max="14085" width="12.9296875" style="51" customWidth="1"/>
    <col min="14086" max="14086" width="12.6640625" style="51" customWidth="1"/>
    <col min="14087" max="14087" width="13.33203125" style="51" customWidth="1"/>
    <col min="14088" max="14088" width="13.06640625" style="51" customWidth="1"/>
    <col min="14089" max="14336" width="9.06640625" style="51"/>
    <col min="14337" max="14337" width="6.53125" style="51" customWidth="1"/>
    <col min="14338" max="14338" width="27.86328125" style="51" customWidth="1"/>
    <col min="14339" max="14339" width="18.265625" style="51" bestFit="1" customWidth="1"/>
    <col min="14340" max="14340" width="12.53125" style="51" customWidth="1"/>
    <col min="14341" max="14341" width="12.9296875" style="51" customWidth="1"/>
    <col min="14342" max="14342" width="12.6640625" style="51" customWidth="1"/>
    <col min="14343" max="14343" width="13.33203125" style="51" customWidth="1"/>
    <col min="14344" max="14344" width="13.06640625" style="51" customWidth="1"/>
    <col min="14345" max="14592" width="9.06640625" style="51"/>
    <col min="14593" max="14593" width="6.53125" style="51" customWidth="1"/>
    <col min="14594" max="14594" width="27.86328125" style="51" customWidth="1"/>
    <col min="14595" max="14595" width="18.265625" style="51" bestFit="1" customWidth="1"/>
    <col min="14596" max="14596" width="12.53125" style="51" customWidth="1"/>
    <col min="14597" max="14597" width="12.9296875" style="51" customWidth="1"/>
    <col min="14598" max="14598" width="12.6640625" style="51" customWidth="1"/>
    <col min="14599" max="14599" width="13.33203125" style="51" customWidth="1"/>
    <col min="14600" max="14600" width="13.06640625" style="51" customWidth="1"/>
    <col min="14601" max="14848" width="9.06640625" style="51"/>
    <col min="14849" max="14849" width="6.53125" style="51" customWidth="1"/>
    <col min="14850" max="14850" width="27.86328125" style="51" customWidth="1"/>
    <col min="14851" max="14851" width="18.265625" style="51" bestFit="1" customWidth="1"/>
    <col min="14852" max="14852" width="12.53125" style="51" customWidth="1"/>
    <col min="14853" max="14853" width="12.9296875" style="51" customWidth="1"/>
    <col min="14854" max="14854" width="12.6640625" style="51" customWidth="1"/>
    <col min="14855" max="14855" width="13.33203125" style="51" customWidth="1"/>
    <col min="14856" max="14856" width="13.06640625" style="51" customWidth="1"/>
    <col min="14857" max="15104" width="9.06640625" style="51"/>
    <col min="15105" max="15105" width="6.53125" style="51" customWidth="1"/>
    <col min="15106" max="15106" width="27.86328125" style="51" customWidth="1"/>
    <col min="15107" max="15107" width="18.265625" style="51" bestFit="1" customWidth="1"/>
    <col min="15108" max="15108" width="12.53125" style="51" customWidth="1"/>
    <col min="15109" max="15109" width="12.9296875" style="51" customWidth="1"/>
    <col min="15110" max="15110" width="12.6640625" style="51" customWidth="1"/>
    <col min="15111" max="15111" width="13.33203125" style="51" customWidth="1"/>
    <col min="15112" max="15112" width="13.06640625" style="51" customWidth="1"/>
    <col min="15113" max="15360" width="9.06640625" style="51"/>
    <col min="15361" max="15361" width="6.53125" style="51" customWidth="1"/>
    <col min="15362" max="15362" width="27.86328125" style="51" customWidth="1"/>
    <col min="15363" max="15363" width="18.265625" style="51" bestFit="1" customWidth="1"/>
    <col min="15364" max="15364" width="12.53125" style="51" customWidth="1"/>
    <col min="15365" max="15365" width="12.9296875" style="51" customWidth="1"/>
    <col min="15366" max="15366" width="12.6640625" style="51" customWidth="1"/>
    <col min="15367" max="15367" width="13.33203125" style="51" customWidth="1"/>
    <col min="15368" max="15368" width="13.06640625" style="51" customWidth="1"/>
    <col min="15369" max="15616" width="9.06640625" style="51"/>
    <col min="15617" max="15617" width="6.53125" style="51" customWidth="1"/>
    <col min="15618" max="15618" width="27.86328125" style="51" customWidth="1"/>
    <col min="15619" max="15619" width="18.265625" style="51" bestFit="1" customWidth="1"/>
    <col min="15620" max="15620" width="12.53125" style="51" customWidth="1"/>
    <col min="15621" max="15621" width="12.9296875" style="51" customWidth="1"/>
    <col min="15622" max="15622" width="12.6640625" style="51" customWidth="1"/>
    <col min="15623" max="15623" width="13.33203125" style="51" customWidth="1"/>
    <col min="15624" max="15624" width="13.06640625" style="51" customWidth="1"/>
    <col min="15625" max="15872" width="9.06640625" style="51"/>
    <col min="15873" max="15873" width="6.53125" style="51" customWidth="1"/>
    <col min="15874" max="15874" width="27.86328125" style="51" customWidth="1"/>
    <col min="15875" max="15875" width="18.265625" style="51" bestFit="1" customWidth="1"/>
    <col min="15876" max="15876" width="12.53125" style="51" customWidth="1"/>
    <col min="15877" max="15877" width="12.9296875" style="51" customWidth="1"/>
    <col min="15878" max="15878" width="12.6640625" style="51" customWidth="1"/>
    <col min="15879" max="15879" width="13.33203125" style="51" customWidth="1"/>
    <col min="15880" max="15880" width="13.06640625" style="51" customWidth="1"/>
    <col min="15881" max="16128" width="9.06640625" style="51"/>
    <col min="16129" max="16129" width="6.53125" style="51" customWidth="1"/>
    <col min="16130" max="16130" width="27.86328125" style="51" customWidth="1"/>
    <col min="16131" max="16131" width="18.265625" style="51" bestFit="1" customWidth="1"/>
    <col min="16132" max="16132" width="12.53125" style="51" customWidth="1"/>
    <col min="16133" max="16133" width="12.9296875" style="51" customWidth="1"/>
    <col min="16134" max="16134" width="12.6640625" style="51" customWidth="1"/>
    <col min="16135" max="16135" width="13.33203125" style="51" customWidth="1"/>
    <col min="16136" max="16136" width="13.06640625" style="51" customWidth="1"/>
    <col min="16137" max="16384" width="9.06640625" style="51"/>
  </cols>
  <sheetData>
    <row r="1" spans="1:10" ht="20.25" x14ac:dyDescent="0.45">
      <c r="A1" s="1" t="s">
        <v>32</v>
      </c>
      <c r="B1" s="1"/>
      <c r="C1" s="1"/>
      <c r="D1" s="1"/>
      <c r="E1" s="1"/>
      <c r="F1" s="1"/>
      <c r="G1" s="1"/>
      <c r="H1" s="1"/>
      <c r="I1" s="1"/>
    </row>
    <row r="2" spans="1:10" x14ac:dyDescent="0.45">
      <c r="A2" s="4" t="str">
        <f>交易性金融资产!A2</f>
        <v>清查基准日：2023年09月30日</v>
      </c>
      <c r="B2" s="4"/>
      <c r="C2" s="4"/>
      <c r="D2" s="4"/>
      <c r="E2" s="4"/>
      <c r="F2" s="4"/>
      <c r="G2" s="4"/>
      <c r="H2" s="4"/>
      <c r="I2" s="4"/>
    </row>
    <row r="3" spans="1:10" x14ac:dyDescent="0.45">
      <c r="A3" s="53" t="str">
        <f>交易性金融资产!A3</f>
        <v>编制单位：</v>
      </c>
      <c r="B3" s="54"/>
      <c r="C3" s="54"/>
      <c r="D3" s="54"/>
      <c r="E3" s="54"/>
      <c r="F3" s="54"/>
      <c r="G3" s="54"/>
      <c r="H3" s="54"/>
      <c r="I3" s="55" t="s">
        <v>16</v>
      </c>
    </row>
    <row r="4" spans="1:10" x14ac:dyDescent="0.45">
      <c r="A4" s="56" t="s">
        <v>17</v>
      </c>
      <c r="B4" s="58" t="s">
        <v>33</v>
      </c>
      <c r="C4" s="58" t="s">
        <v>34</v>
      </c>
      <c r="D4" s="58" t="s">
        <v>35</v>
      </c>
      <c r="E4" s="58" t="s">
        <v>36</v>
      </c>
      <c r="F4" s="58" t="s">
        <v>21</v>
      </c>
      <c r="G4" s="58" t="s">
        <v>22</v>
      </c>
      <c r="H4" s="59" t="s">
        <v>23</v>
      </c>
      <c r="I4" s="60" t="s">
        <v>24</v>
      </c>
    </row>
    <row r="5" spans="1:10" ht="5.25" customHeight="1" x14ac:dyDescent="0.45">
      <c r="A5" s="61"/>
      <c r="B5" s="61"/>
      <c r="C5" s="61"/>
      <c r="D5" s="61"/>
      <c r="E5" s="61"/>
      <c r="F5" s="61"/>
      <c r="G5" s="61"/>
      <c r="H5" s="62"/>
      <c r="I5" s="62"/>
    </row>
    <row r="6" spans="1:10" ht="16.350000000000001" customHeight="1" x14ac:dyDescent="0.45">
      <c r="A6" s="78">
        <v>1</v>
      </c>
      <c r="B6" s="79"/>
      <c r="C6" s="80"/>
      <c r="D6" s="81"/>
      <c r="E6" s="81"/>
      <c r="F6" s="82"/>
      <c r="G6" s="83"/>
      <c r="H6" s="83">
        <f t="shared" ref="H6:H12" si="0">F6+G6</f>
        <v>0</v>
      </c>
      <c r="I6" s="84"/>
      <c r="J6" s="85"/>
    </row>
    <row r="7" spans="1:10" ht="16.350000000000001" customHeight="1" x14ac:dyDescent="0.45">
      <c r="A7" s="78">
        <v>2</v>
      </c>
      <c r="B7" s="79"/>
      <c r="C7" s="80"/>
      <c r="D7" s="81"/>
      <c r="E7" s="81"/>
      <c r="F7" s="82"/>
      <c r="G7" s="86"/>
      <c r="H7" s="83">
        <f t="shared" si="0"/>
        <v>0</v>
      </c>
      <c r="I7" s="84"/>
      <c r="J7" s="85"/>
    </row>
    <row r="8" spans="1:10" ht="16.350000000000001" customHeight="1" x14ac:dyDescent="0.45">
      <c r="A8" s="78">
        <v>3</v>
      </c>
      <c r="B8" s="79"/>
      <c r="C8" s="87"/>
      <c r="D8" s="81"/>
      <c r="E8" s="81"/>
      <c r="F8" s="86"/>
      <c r="G8" s="86"/>
      <c r="H8" s="83">
        <f t="shared" si="0"/>
        <v>0</v>
      </c>
      <c r="I8" s="84"/>
      <c r="J8" s="85"/>
    </row>
    <row r="9" spans="1:10" ht="16.350000000000001" customHeight="1" x14ac:dyDescent="0.45">
      <c r="A9" s="78">
        <v>4</v>
      </c>
      <c r="B9" s="88"/>
      <c r="C9" s="87"/>
      <c r="D9" s="81"/>
      <c r="E9" s="81"/>
      <c r="F9" s="86"/>
      <c r="G9" s="86"/>
      <c r="H9" s="83">
        <f t="shared" si="0"/>
        <v>0</v>
      </c>
      <c r="I9" s="84"/>
      <c r="J9" s="85"/>
    </row>
    <row r="10" spans="1:10" ht="16.350000000000001" customHeight="1" x14ac:dyDescent="0.45">
      <c r="A10" s="78">
        <v>5</v>
      </c>
      <c r="B10" s="88"/>
      <c r="C10" s="87"/>
      <c r="D10" s="81"/>
      <c r="E10" s="81"/>
      <c r="F10" s="86"/>
      <c r="G10" s="86"/>
      <c r="H10" s="83">
        <f t="shared" si="0"/>
        <v>0</v>
      </c>
      <c r="I10" s="84"/>
      <c r="J10" s="85"/>
    </row>
    <row r="11" spans="1:10" ht="16.350000000000001" customHeight="1" x14ac:dyDescent="0.45">
      <c r="A11" s="78">
        <v>6</v>
      </c>
      <c r="B11" s="88"/>
      <c r="C11" s="87"/>
      <c r="D11" s="81"/>
      <c r="E11" s="81"/>
      <c r="F11" s="86"/>
      <c r="G11" s="86"/>
      <c r="H11" s="83">
        <f t="shared" si="0"/>
        <v>0</v>
      </c>
      <c r="I11" s="84"/>
      <c r="J11" s="85"/>
    </row>
    <row r="12" spans="1:10" ht="16.350000000000001" customHeight="1" x14ac:dyDescent="0.45">
      <c r="A12" s="78">
        <v>7</v>
      </c>
      <c r="B12" s="88"/>
      <c r="C12" s="87"/>
      <c r="D12" s="81"/>
      <c r="E12" s="81"/>
      <c r="F12" s="86"/>
      <c r="G12" s="86"/>
      <c r="H12" s="83">
        <f t="shared" si="0"/>
        <v>0</v>
      </c>
      <c r="I12" s="84"/>
      <c r="J12" s="85"/>
    </row>
    <row r="13" spans="1:10" ht="16.350000000000001" customHeight="1" x14ac:dyDescent="0.45">
      <c r="A13" s="78"/>
      <c r="B13" s="88"/>
      <c r="C13" s="87"/>
      <c r="D13" s="81"/>
      <c r="E13" s="81"/>
      <c r="F13" s="86"/>
      <c r="G13" s="86"/>
      <c r="H13" s="83"/>
      <c r="I13" s="84"/>
      <c r="J13" s="85"/>
    </row>
    <row r="14" spans="1:10" ht="16.350000000000001" customHeight="1" x14ac:dyDescent="0.45">
      <c r="A14" s="78"/>
      <c r="B14" s="88"/>
      <c r="C14" s="87"/>
      <c r="D14" s="89"/>
      <c r="E14" s="89"/>
      <c r="F14" s="86"/>
      <c r="G14" s="86"/>
      <c r="H14" s="83"/>
      <c r="I14" s="84"/>
      <c r="J14" s="85"/>
    </row>
    <row r="15" spans="1:10" ht="16.350000000000001" customHeight="1" x14ac:dyDescent="0.45">
      <c r="A15" s="78"/>
      <c r="B15" s="88"/>
      <c r="C15" s="87"/>
      <c r="D15" s="89"/>
      <c r="E15" s="89"/>
      <c r="F15" s="86"/>
      <c r="G15" s="86"/>
      <c r="H15" s="83"/>
      <c r="I15" s="84"/>
      <c r="J15" s="85"/>
    </row>
    <row r="16" spans="1:10" ht="16.350000000000001" customHeight="1" x14ac:dyDescent="0.45">
      <c r="A16" s="78"/>
      <c r="B16" s="88"/>
      <c r="C16" s="87"/>
      <c r="D16" s="89"/>
      <c r="E16" s="89"/>
      <c r="F16" s="86"/>
      <c r="G16" s="86"/>
      <c r="H16" s="83"/>
      <c r="I16" s="84"/>
      <c r="J16" s="85"/>
    </row>
    <row r="17" spans="1:10" ht="16.350000000000001" customHeight="1" x14ac:dyDescent="0.45">
      <c r="A17" s="78"/>
      <c r="B17" s="88"/>
      <c r="C17" s="87"/>
      <c r="D17" s="89"/>
      <c r="E17" s="89"/>
      <c r="F17" s="86"/>
      <c r="G17" s="86"/>
      <c r="H17" s="83"/>
      <c r="I17" s="84"/>
      <c r="J17" s="85"/>
    </row>
    <row r="18" spans="1:10" ht="16.350000000000001" customHeight="1" x14ac:dyDescent="0.45">
      <c r="A18" s="78"/>
      <c r="B18" s="88"/>
      <c r="C18" s="87"/>
      <c r="D18" s="89"/>
      <c r="E18" s="89"/>
      <c r="F18" s="86"/>
      <c r="G18" s="86"/>
      <c r="H18" s="83"/>
      <c r="I18" s="84"/>
      <c r="J18" s="85"/>
    </row>
    <row r="19" spans="1:10" ht="16.350000000000001" customHeight="1" x14ac:dyDescent="0.45">
      <c r="A19" s="78"/>
      <c r="B19" s="88"/>
      <c r="C19" s="87"/>
      <c r="D19" s="89"/>
      <c r="E19" s="89"/>
      <c r="F19" s="86"/>
      <c r="G19" s="90"/>
      <c r="H19" s="83"/>
      <c r="I19" s="84"/>
      <c r="J19" s="85"/>
    </row>
    <row r="20" spans="1:10" ht="16.350000000000001" customHeight="1" x14ac:dyDescent="0.45">
      <c r="A20" s="91" t="s">
        <v>14</v>
      </c>
      <c r="B20" s="92"/>
      <c r="C20" s="93"/>
      <c r="D20" s="93"/>
      <c r="E20" s="93"/>
      <c r="F20" s="86">
        <f>SUM(F6:F19)</f>
        <v>0</v>
      </c>
      <c r="G20" s="86"/>
      <c r="H20" s="86">
        <f>SUM(H6:H19)</f>
        <v>0</v>
      </c>
      <c r="I20" s="93"/>
      <c r="J20" s="85"/>
    </row>
  </sheetData>
  <mergeCells count="12">
    <mergeCell ref="I4:I5"/>
    <mergeCell ref="A20:B20"/>
    <mergeCell ref="A1:I1"/>
    <mergeCell ref="A2:I2"/>
    <mergeCell ref="A4:A5"/>
    <mergeCell ref="B4:B5"/>
    <mergeCell ref="C4:C5"/>
    <mergeCell ref="D4:D5"/>
    <mergeCell ref="E4:E5"/>
    <mergeCell ref="F4:F5"/>
    <mergeCell ref="G4:G5"/>
    <mergeCell ref="H4:H5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&amp;C第 10 页 共 95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C1295-BBD0-4B67-8AF5-CE98783360EC}">
  <sheetPr>
    <pageSetUpPr fitToPage="1"/>
  </sheetPr>
  <dimension ref="A1:K12"/>
  <sheetViews>
    <sheetView view="pageBreakPreview" zoomScale="115" zoomScaleNormal="100" zoomScaleSheetLayoutView="115" workbookViewId="0">
      <pane ySplit="5" topLeftCell="A6" activePane="bottomLeft" state="frozenSplit"/>
      <selection activeCell="G16" sqref="G16"/>
      <selection pane="bottomLeft" activeCell="E11" sqref="E11"/>
    </sheetView>
  </sheetViews>
  <sheetFormatPr defaultRowHeight="15.4" x14ac:dyDescent="0.45"/>
  <cols>
    <col min="1" max="1" width="5.86328125" style="51" customWidth="1"/>
    <col min="2" max="2" width="45.59765625" style="51" customWidth="1"/>
    <col min="3" max="3" width="14" style="51" customWidth="1"/>
    <col min="4" max="4" width="14.6640625" style="51" customWidth="1"/>
    <col min="5" max="5" width="16.1328125" style="51" bestFit="1" customWidth="1"/>
    <col min="6" max="6" width="14.265625" style="51" customWidth="1"/>
    <col min="7" max="7" width="16.1328125" style="51" bestFit="1" customWidth="1"/>
    <col min="8" max="8" width="23.46484375" style="51" bestFit="1" customWidth="1"/>
    <col min="9" max="10" width="9.06640625" style="51"/>
    <col min="11" max="11" width="14.796875" style="51" bestFit="1" customWidth="1"/>
    <col min="12" max="256" width="9.06640625" style="51"/>
    <col min="257" max="257" width="5.86328125" style="51" customWidth="1"/>
    <col min="258" max="258" width="45.59765625" style="51" customWidth="1"/>
    <col min="259" max="259" width="14" style="51" customWidth="1"/>
    <col min="260" max="260" width="14.6640625" style="51" customWidth="1"/>
    <col min="261" max="261" width="16.1328125" style="51" bestFit="1" customWidth="1"/>
    <col min="262" max="262" width="14.265625" style="51" customWidth="1"/>
    <col min="263" max="263" width="16.1328125" style="51" bestFit="1" customWidth="1"/>
    <col min="264" max="264" width="23.46484375" style="51" bestFit="1" customWidth="1"/>
    <col min="265" max="266" width="9.06640625" style="51"/>
    <col min="267" max="267" width="14.796875" style="51" bestFit="1" customWidth="1"/>
    <col min="268" max="512" width="9.06640625" style="51"/>
    <col min="513" max="513" width="5.86328125" style="51" customWidth="1"/>
    <col min="514" max="514" width="45.59765625" style="51" customWidth="1"/>
    <col min="515" max="515" width="14" style="51" customWidth="1"/>
    <col min="516" max="516" width="14.6640625" style="51" customWidth="1"/>
    <col min="517" max="517" width="16.1328125" style="51" bestFit="1" customWidth="1"/>
    <col min="518" max="518" width="14.265625" style="51" customWidth="1"/>
    <col min="519" max="519" width="16.1328125" style="51" bestFit="1" customWidth="1"/>
    <col min="520" max="520" width="23.46484375" style="51" bestFit="1" customWidth="1"/>
    <col min="521" max="522" width="9.06640625" style="51"/>
    <col min="523" max="523" width="14.796875" style="51" bestFit="1" customWidth="1"/>
    <col min="524" max="768" width="9.06640625" style="51"/>
    <col min="769" max="769" width="5.86328125" style="51" customWidth="1"/>
    <col min="770" max="770" width="45.59765625" style="51" customWidth="1"/>
    <col min="771" max="771" width="14" style="51" customWidth="1"/>
    <col min="772" max="772" width="14.6640625" style="51" customWidth="1"/>
    <col min="773" max="773" width="16.1328125" style="51" bestFit="1" customWidth="1"/>
    <col min="774" max="774" width="14.265625" style="51" customWidth="1"/>
    <col min="775" max="775" width="16.1328125" style="51" bestFit="1" customWidth="1"/>
    <col min="776" max="776" width="23.46484375" style="51" bestFit="1" customWidth="1"/>
    <col min="777" max="778" width="9.06640625" style="51"/>
    <col min="779" max="779" width="14.796875" style="51" bestFit="1" customWidth="1"/>
    <col min="780" max="1024" width="9.06640625" style="51"/>
    <col min="1025" max="1025" width="5.86328125" style="51" customWidth="1"/>
    <col min="1026" max="1026" width="45.59765625" style="51" customWidth="1"/>
    <col min="1027" max="1027" width="14" style="51" customWidth="1"/>
    <col min="1028" max="1028" width="14.6640625" style="51" customWidth="1"/>
    <col min="1029" max="1029" width="16.1328125" style="51" bestFit="1" customWidth="1"/>
    <col min="1030" max="1030" width="14.265625" style="51" customWidth="1"/>
    <col min="1031" max="1031" width="16.1328125" style="51" bestFit="1" customWidth="1"/>
    <col min="1032" max="1032" width="23.46484375" style="51" bestFit="1" customWidth="1"/>
    <col min="1033" max="1034" width="9.06640625" style="51"/>
    <col min="1035" max="1035" width="14.796875" style="51" bestFit="1" customWidth="1"/>
    <col min="1036" max="1280" width="9.06640625" style="51"/>
    <col min="1281" max="1281" width="5.86328125" style="51" customWidth="1"/>
    <col min="1282" max="1282" width="45.59765625" style="51" customWidth="1"/>
    <col min="1283" max="1283" width="14" style="51" customWidth="1"/>
    <col min="1284" max="1284" width="14.6640625" style="51" customWidth="1"/>
    <col min="1285" max="1285" width="16.1328125" style="51" bestFit="1" customWidth="1"/>
    <col min="1286" max="1286" width="14.265625" style="51" customWidth="1"/>
    <col min="1287" max="1287" width="16.1328125" style="51" bestFit="1" customWidth="1"/>
    <col min="1288" max="1288" width="23.46484375" style="51" bestFit="1" customWidth="1"/>
    <col min="1289" max="1290" width="9.06640625" style="51"/>
    <col min="1291" max="1291" width="14.796875" style="51" bestFit="1" customWidth="1"/>
    <col min="1292" max="1536" width="9.06640625" style="51"/>
    <col min="1537" max="1537" width="5.86328125" style="51" customWidth="1"/>
    <col min="1538" max="1538" width="45.59765625" style="51" customWidth="1"/>
    <col min="1539" max="1539" width="14" style="51" customWidth="1"/>
    <col min="1540" max="1540" width="14.6640625" style="51" customWidth="1"/>
    <col min="1541" max="1541" width="16.1328125" style="51" bestFit="1" customWidth="1"/>
    <col min="1542" max="1542" width="14.265625" style="51" customWidth="1"/>
    <col min="1543" max="1543" width="16.1328125" style="51" bestFit="1" customWidth="1"/>
    <col min="1544" max="1544" width="23.46484375" style="51" bestFit="1" customWidth="1"/>
    <col min="1545" max="1546" width="9.06640625" style="51"/>
    <col min="1547" max="1547" width="14.796875" style="51" bestFit="1" customWidth="1"/>
    <col min="1548" max="1792" width="9.06640625" style="51"/>
    <col min="1793" max="1793" width="5.86328125" style="51" customWidth="1"/>
    <col min="1794" max="1794" width="45.59765625" style="51" customWidth="1"/>
    <col min="1795" max="1795" width="14" style="51" customWidth="1"/>
    <col min="1796" max="1796" width="14.6640625" style="51" customWidth="1"/>
    <col min="1797" max="1797" width="16.1328125" style="51" bestFit="1" customWidth="1"/>
    <col min="1798" max="1798" width="14.265625" style="51" customWidth="1"/>
    <col min="1799" max="1799" width="16.1328125" style="51" bestFit="1" customWidth="1"/>
    <col min="1800" max="1800" width="23.46484375" style="51" bestFit="1" customWidth="1"/>
    <col min="1801" max="1802" width="9.06640625" style="51"/>
    <col min="1803" max="1803" width="14.796875" style="51" bestFit="1" customWidth="1"/>
    <col min="1804" max="2048" width="9.06640625" style="51"/>
    <col min="2049" max="2049" width="5.86328125" style="51" customWidth="1"/>
    <col min="2050" max="2050" width="45.59765625" style="51" customWidth="1"/>
    <col min="2051" max="2051" width="14" style="51" customWidth="1"/>
    <col min="2052" max="2052" width="14.6640625" style="51" customWidth="1"/>
    <col min="2053" max="2053" width="16.1328125" style="51" bestFit="1" customWidth="1"/>
    <col min="2054" max="2054" width="14.265625" style="51" customWidth="1"/>
    <col min="2055" max="2055" width="16.1328125" style="51" bestFit="1" customWidth="1"/>
    <col min="2056" max="2056" width="23.46484375" style="51" bestFit="1" customWidth="1"/>
    <col min="2057" max="2058" width="9.06640625" style="51"/>
    <col min="2059" max="2059" width="14.796875" style="51" bestFit="1" customWidth="1"/>
    <col min="2060" max="2304" width="9.06640625" style="51"/>
    <col min="2305" max="2305" width="5.86328125" style="51" customWidth="1"/>
    <col min="2306" max="2306" width="45.59765625" style="51" customWidth="1"/>
    <col min="2307" max="2307" width="14" style="51" customWidth="1"/>
    <col min="2308" max="2308" width="14.6640625" style="51" customWidth="1"/>
    <col min="2309" max="2309" width="16.1328125" style="51" bestFit="1" customWidth="1"/>
    <col min="2310" max="2310" width="14.265625" style="51" customWidth="1"/>
    <col min="2311" max="2311" width="16.1328125" style="51" bestFit="1" customWidth="1"/>
    <col min="2312" max="2312" width="23.46484375" style="51" bestFit="1" customWidth="1"/>
    <col min="2313" max="2314" width="9.06640625" style="51"/>
    <col min="2315" max="2315" width="14.796875" style="51" bestFit="1" customWidth="1"/>
    <col min="2316" max="2560" width="9.06640625" style="51"/>
    <col min="2561" max="2561" width="5.86328125" style="51" customWidth="1"/>
    <col min="2562" max="2562" width="45.59765625" style="51" customWidth="1"/>
    <col min="2563" max="2563" width="14" style="51" customWidth="1"/>
    <col min="2564" max="2564" width="14.6640625" style="51" customWidth="1"/>
    <col min="2565" max="2565" width="16.1328125" style="51" bestFit="1" customWidth="1"/>
    <col min="2566" max="2566" width="14.265625" style="51" customWidth="1"/>
    <col min="2567" max="2567" width="16.1328125" style="51" bestFit="1" customWidth="1"/>
    <col min="2568" max="2568" width="23.46484375" style="51" bestFit="1" customWidth="1"/>
    <col min="2569" max="2570" width="9.06640625" style="51"/>
    <col min="2571" max="2571" width="14.796875" style="51" bestFit="1" customWidth="1"/>
    <col min="2572" max="2816" width="9.06640625" style="51"/>
    <col min="2817" max="2817" width="5.86328125" style="51" customWidth="1"/>
    <col min="2818" max="2818" width="45.59765625" style="51" customWidth="1"/>
    <col min="2819" max="2819" width="14" style="51" customWidth="1"/>
    <col min="2820" max="2820" width="14.6640625" style="51" customWidth="1"/>
    <col min="2821" max="2821" width="16.1328125" style="51" bestFit="1" customWidth="1"/>
    <col min="2822" max="2822" width="14.265625" style="51" customWidth="1"/>
    <col min="2823" max="2823" width="16.1328125" style="51" bestFit="1" customWidth="1"/>
    <col min="2824" max="2824" width="23.46484375" style="51" bestFit="1" customWidth="1"/>
    <col min="2825" max="2826" width="9.06640625" style="51"/>
    <col min="2827" max="2827" width="14.796875" style="51" bestFit="1" customWidth="1"/>
    <col min="2828" max="3072" width="9.06640625" style="51"/>
    <col min="3073" max="3073" width="5.86328125" style="51" customWidth="1"/>
    <col min="3074" max="3074" width="45.59765625" style="51" customWidth="1"/>
    <col min="3075" max="3075" width="14" style="51" customWidth="1"/>
    <col min="3076" max="3076" width="14.6640625" style="51" customWidth="1"/>
    <col min="3077" max="3077" width="16.1328125" style="51" bestFit="1" customWidth="1"/>
    <col min="3078" max="3078" width="14.265625" style="51" customWidth="1"/>
    <col min="3079" max="3079" width="16.1328125" style="51" bestFit="1" customWidth="1"/>
    <col min="3080" max="3080" width="23.46484375" style="51" bestFit="1" customWidth="1"/>
    <col min="3081" max="3082" width="9.06640625" style="51"/>
    <col min="3083" max="3083" width="14.796875" style="51" bestFit="1" customWidth="1"/>
    <col min="3084" max="3328" width="9.06640625" style="51"/>
    <col min="3329" max="3329" width="5.86328125" style="51" customWidth="1"/>
    <col min="3330" max="3330" width="45.59765625" style="51" customWidth="1"/>
    <col min="3331" max="3331" width="14" style="51" customWidth="1"/>
    <col min="3332" max="3332" width="14.6640625" style="51" customWidth="1"/>
    <col min="3333" max="3333" width="16.1328125" style="51" bestFit="1" customWidth="1"/>
    <col min="3334" max="3334" width="14.265625" style="51" customWidth="1"/>
    <col min="3335" max="3335" width="16.1328125" style="51" bestFit="1" customWidth="1"/>
    <col min="3336" max="3336" width="23.46484375" style="51" bestFit="1" customWidth="1"/>
    <col min="3337" max="3338" width="9.06640625" style="51"/>
    <col min="3339" max="3339" width="14.796875" style="51" bestFit="1" customWidth="1"/>
    <col min="3340" max="3584" width="9.06640625" style="51"/>
    <col min="3585" max="3585" width="5.86328125" style="51" customWidth="1"/>
    <col min="3586" max="3586" width="45.59765625" style="51" customWidth="1"/>
    <col min="3587" max="3587" width="14" style="51" customWidth="1"/>
    <col min="3588" max="3588" width="14.6640625" style="51" customWidth="1"/>
    <col min="3589" max="3589" width="16.1328125" style="51" bestFit="1" customWidth="1"/>
    <col min="3590" max="3590" width="14.265625" style="51" customWidth="1"/>
    <col min="3591" max="3591" width="16.1328125" style="51" bestFit="1" customWidth="1"/>
    <col min="3592" max="3592" width="23.46484375" style="51" bestFit="1" customWidth="1"/>
    <col min="3593" max="3594" width="9.06640625" style="51"/>
    <col min="3595" max="3595" width="14.796875" style="51" bestFit="1" customWidth="1"/>
    <col min="3596" max="3840" width="9.06640625" style="51"/>
    <col min="3841" max="3841" width="5.86328125" style="51" customWidth="1"/>
    <col min="3842" max="3842" width="45.59765625" style="51" customWidth="1"/>
    <col min="3843" max="3843" width="14" style="51" customWidth="1"/>
    <col min="3844" max="3844" width="14.6640625" style="51" customWidth="1"/>
    <col min="3845" max="3845" width="16.1328125" style="51" bestFit="1" customWidth="1"/>
    <col min="3846" max="3846" width="14.265625" style="51" customWidth="1"/>
    <col min="3847" max="3847" width="16.1328125" style="51" bestFit="1" customWidth="1"/>
    <col min="3848" max="3848" width="23.46484375" style="51" bestFit="1" customWidth="1"/>
    <col min="3849" max="3850" width="9.06640625" style="51"/>
    <col min="3851" max="3851" width="14.796875" style="51" bestFit="1" customWidth="1"/>
    <col min="3852" max="4096" width="9.06640625" style="51"/>
    <col min="4097" max="4097" width="5.86328125" style="51" customWidth="1"/>
    <col min="4098" max="4098" width="45.59765625" style="51" customWidth="1"/>
    <col min="4099" max="4099" width="14" style="51" customWidth="1"/>
    <col min="4100" max="4100" width="14.6640625" style="51" customWidth="1"/>
    <col min="4101" max="4101" width="16.1328125" style="51" bestFit="1" customWidth="1"/>
    <col min="4102" max="4102" width="14.265625" style="51" customWidth="1"/>
    <col min="4103" max="4103" width="16.1328125" style="51" bestFit="1" customWidth="1"/>
    <col min="4104" max="4104" width="23.46484375" style="51" bestFit="1" customWidth="1"/>
    <col min="4105" max="4106" width="9.06640625" style="51"/>
    <col min="4107" max="4107" width="14.796875" style="51" bestFit="1" customWidth="1"/>
    <col min="4108" max="4352" width="9.06640625" style="51"/>
    <col min="4353" max="4353" width="5.86328125" style="51" customWidth="1"/>
    <col min="4354" max="4354" width="45.59765625" style="51" customWidth="1"/>
    <col min="4355" max="4355" width="14" style="51" customWidth="1"/>
    <col min="4356" max="4356" width="14.6640625" style="51" customWidth="1"/>
    <col min="4357" max="4357" width="16.1328125" style="51" bestFit="1" customWidth="1"/>
    <col min="4358" max="4358" width="14.265625" style="51" customWidth="1"/>
    <col min="4359" max="4359" width="16.1328125" style="51" bestFit="1" customWidth="1"/>
    <col min="4360" max="4360" width="23.46484375" style="51" bestFit="1" customWidth="1"/>
    <col min="4361" max="4362" width="9.06640625" style="51"/>
    <col min="4363" max="4363" width="14.796875" style="51" bestFit="1" customWidth="1"/>
    <col min="4364" max="4608" width="9.06640625" style="51"/>
    <col min="4609" max="4609" width="5.86328125" style="51" customWidth="1"/>
    <col min="4610" max="4610" width="45.59765625" style="51" customWidth="1"/>
    <col min="4611" max="4611" width="14" style="51" customWidth="1"/>
    <col min="4612" max="4612" width="14.6640625" style="51" customWidth="1"/>
    <col min="4613" max="4613" width="16.1328125" style="51" bestFit="1" customWidth="1"/>
    <col min="4614" max="4614" width="14.265625" style="51" customWidth="1"/>
    <col min="4615" max="4615" width="16.1328125" style="51" bestFit="1" customWidth="1"/>
    <col min="4616" max="4616" width="23.46484375" style="51" bestFit="1" customWidth="1"/>
    <col min="4617" max="4618" width="9.06640625" style="51"/>
    <col min="4619" max="4619" width="14.796875" style="51" bestFit="1" customWidth="1"/>
    <col min="4620" max="4864" width="9.06640625" style="51"/>
    <col min="4865" max="4865" width="5.86328125" style="51" customWidth="1"/>
    <col min="4866" max="4866" width="45.59765625" style="51" customWidth="1"/>
    <col min="4867" max="4867" width="14" style="51" customWidth="1"/>
    <col min="4868" max="4868" width="14.6640625" style="51" customWidth="1"/>
    <col min="4869" max="4869" width="16.1328125" style="51" bestFit="1" customWidth="1"/>
    <col min="4870" max="4870" width="14.265625" style="51" customWidth="1"/>
    <col min="4871" max="4871" width="16.1328125" style="51" bestFit="1" customWidth="1"/>
    <col min="4872" max="4872" width="23.46484375" style="51" bestFit="1" customWidth="1"/>
    <col min="4873" max="4874" width="9.06640625" style="51"/>
    <col min="4875" max="4875" width="14.796875" style="51" bestFit="1" customWidth="1"/>
    <col min="4876" max="5120" width="9.06640625" style="51"/>
    <col min="5121" max="5121" width="5.86328125" style="51" customWidth="1"/>
    <col min="5122" max="5122" width="45.59765625" style="51" customWidth="1"/>
    <col min="5123" max="5123" width="14" style="51" customWidth="1"/>
    <col min="5124" max="5124" width="14.6640625" style="51" customWidth="1"/>
    <col min="5125" max="5125" width="16.1328125" style="51" bestFit="1" customWidth="1"/>
    <col min="5126" max="5126" width="14.265625" style="51" customWidth="1"/>
    <col min="5127" max="5127" width="16.1328125" style="51" bestFit="1" customWidth="1"/>
    <col min="5128" max="5128" width="23.46484375" style="51" bestFit="1" customWidth="1"/>
    <col min="5129" max="5130" width="9.06640625" style="51"/>
    <col min="5131" max="5131" width="14.796875" style="51" bestFit="1" customWidth="1"/>
    <col min="5132" max="5376" width="9.06640625" style="51"/>
    <col min="5377" max="5377" width="5.86328125" style="51" customWidth="1"/>
    <col min="5378" max="5378" width="45.59765625" style="51" customWidth="1"/>
    <col min="5379" max="5379" width="14" style="51" customWidth="1"/>
    <col min="5380" max="5380" width="14.6640625" style="51" customWidth="1"/>
    <col min="5381" max="5381" width="16.1328125" style="51" bestFit="1" customWidth="1"/>
    <col min="5382" max="5382" width="14.265625" style="51" customWidth="1"/>
    <col min="5383" max="5383" width="16.1328125" style="51" bestFit="1" customWidth="1"/>
    <col min="5384" max="5384" width="23.46484375" style="51" bestFit="1" customWidth="1"/>
    <col min="5385" max="5386" width="9.06640625" style="51"/>
    <col min="5387" max="5387" width="14.796875" style="51" bestFit="1" customWidth="1"/>
    <col min="5388" max="5632" width="9.06640625" style="51"/>
    <col min="5633" max="5633" width="5.86328125" style="51" customWidth="1"/>
    <col min="5634" max="5634" width="45.59765625" style="51" customWidth="1"/>
    <col min="5635" max="5635" width="14" style="51" customWidth="1"/>
    <col min="5636" max="5636" width="14.6640625" style="51" customWidth="1"/>
    <col min="5637" max="5637" width="16.1328125" style="51" bestFit="1" customWidth="1"/>
    <col min="5638" max="5638" width="14.265625" style="51" customWidth="1"/>
    <col min="5639" max="5639" width="16.1328125" style="51" bestFit="1" customWidth="1"/>
    <col min="5640" max="5640" width="23.46484375" style="51" bestFit="1" customWidth="1"/>
    <col min="5641" max="5642" width="9.06640625" style="51"/>
    <col min="5643" max="5643" width="14.796875" style="51" bestFit="1" customWidth="1"/>
    <col min="5644" max="5888" width="9.06640625" style="51"/>
    <col min="5889" max="5889" width="5.86328125" style="51" customWidth="1"/>
    <col min="5890" max="5890" width="45.59765625" style="51" customWidth="1"/>
    <col min="5891" max="5891" width="14" style="51" customWidth="1"/>
    <col min="5892" max="5892" width="14.6640625" style="51" customWidth="1"/>
    <col min="5893" max="5893" width="16.1328125" style="51" bestFit="1" customWidth="1"/>
    <col min="5894" max="5894" width="14.265625" style="51" customWidth="1"/>
    <col min="5895" max="5895" width="16.1328125" style="51" bestFit="1" customWidth="1"/>
    <col min="5896" max="5896" width="23.46484375" style="51" bestFit="1" customWidth="1"/>
    <col min="5897" max="5898" width="9.06640625" style="51"/>
    <col min="5899" max="5899" width="14.796875" style="51" bestFit="1" customWidth="1"/>
    <col min="5900" max="6144" width="9.06640625" style="51"/>
    <col min="6145" max="6145" width="5.86328125" style="51" customWidth="1"/>
    <col min="6146" max="6146" width="45.59765625" style="51" customWidth="1"/>
    <col min="6147" max="6147" width="14" style="51" customWidth="1"/>
    <col min="6148" max="6148" width="14.6640625" style="51" customWidth="1"/>
    <col min="6149" max="6149" width="16.1328125" style="51" bestFit="1" customWidth="1"/>
    <col min="6150" max="6150" width="14.265625" style="51" customWidth="1"/>
    <col min="6151" max="6151" width="16.1328125" style="51" bestFit="1" customWidth="1"/>
    <col min="6152" max="6152" width="23.46484375" style="51" bestFit="1" customWidth="1"/>
    <col min="6153" max="6154" width="9.06640625" style="51"/>
    <col min="6155" max="6155" width="14.796875" style="51" bestFit="1" customWidth="1"/>
    <col min="6156" max="6400" width="9.06640625" style="51"/>
    <col min="6401" max="6401" width="5.86328125" style="51" customWidth="1"/>
    <col min="6402" max="6402" width="45.59765625" style="51" customWidth="1"/>
    <col min="6403" max="6403" width="14" style="51" customWidth="1"/>
    <col min="6404" max="6404" width="14.6640625" style="51" customWidth="1"/>
    <col min="6405" max="6405" width="16.1328125" style="51" bestFit="1" customWidth="1"/>
    <col min="6406" max="6406" width="14.265625" style="51" customWidth="1"/>
    <col min="6407" max="6407" width="16.1328125" style="51" bestFit="1" customWidth="1"/>
    <col min="6408" max="6408" width="23.46484375" style="51" bestFit="1" customWidth="1"/>
    <col min="6409" max="6410" width="9.06640625" style="51"/>
    <col min="6411" max="6411" width="14.796875" style="51" bestFit="1" customWidth="1"/>
    <col min="6412" max="6656" width="9.06640625" style="51"/>
    <col min="6657" max="6657" width="5.86328125" style="51" customWidth="1"/>
    <col min="6658" max="6658" width="45.59765625" style="51" customWidth="1"/>
    <col min="6659" max="6659" width="14" style="51" customWidth="1"/>
    <col min="6660" max="6660" width="14.6640625" style="51" customWidth="1"/>
    <col min="6661" max="6661" width="16.1328125" style="51" bestFit="1" customWidth="1"/>
    <col min="6662" max="6662" width="14.265625" style="51" customWidth="1"/>
    <col min="6663" max="6663" width="16.1328125" style="51" bestFit="1" customWidth="1"/>
    <col min="6664" max="6664" width="23.46484375" style="51" bestFit="1" customWidth="1"/>
    <col min="6665" max="6666" width="9.06640625" style="51"/>
    <col min="6667" max="6667" width="14.796875" style="51" bestFit="1" customWidth="1"/>
    <col min="6668" max="6912" width="9.06640625" style="51"/>
    <col min="6913" max="6913" width="5.86328125" style="51" customWidth="1"/>
    <col min="6914" max="6914" width="45.59765625" style="51" customWidth="1"/>
    <col min="6915" max="6915" width="14" style="51" customWidth="1"/>
    <col min="6916" max="6916" width="14.6640625" style="51" customWidth="1"/>
    <col min="6917" max="6917" width="16.1328125" style="51" bestFit="1" customWidth="1"/>
    <col min="6918" max="6918" width="14.265625" style="51" customWidth="1"/>
    <col min="6919" max="6919" width="16.1328125" style="51" bestFit="1" customWidth="1"/>
    <col min="6920" max="6920" width="23.46484375" style="51" bestFit="1" customWidth="1"/>
    <col min="6921" max="6922" width="9.06640625" style="51"/>
    <col min="6923" max="6923" width="14.796875" style="51" bestFit="1" customWidth="1"/>
    <col min="6924" max="7168" width="9.06640625" style="51"/>
    <col min="7169" max="7169" width="5.86328125" style="51" customWidth="1"/>
    <col min="7170" max="7170" width="45.59765625" style="51" customWidth="1"/>
    <col min="7171" max="7171" width="14" style="51" customWidth="1"/>
    <col min="7172" max="7172" width="14.6640625" style="51" customWidth="1"/>
    <col min="7173" max="7173" width="16.1328125" style="51" bestFit="1" customWidth="1"/>
    <col min="7174" max="7174" width="14.265625" style="51" customWidth="1"/>
    <col min="7175" max="7175" width="16.1328125" style="51" bestFit="1" customWidth="1"/>
    <col min="7176" max="7176" width="23.46484375" style="51" bestFit="1" customWidth="1"/>
    <col min="7177" max="7178" width="9.06640625" style="51"/>
    <col min="7179" max="7179" width="14.796875" style="51" bestFit="1" customWidth="1"/>
    <col min="7180" max="7424" width="9.06640625" style="51"/>
    <col min="7425" max="7425" width="5.86328125" style="51" customWidth="1"/>
    <col min="7426" max="7426" width="45.59765625" style="51" customWidth="1"/>
    <col min="7427" max="7427" width="14" style="51" customWidth="1"/>
    <col min="7428" max="7428" width="14.6640625" style="51" customWidth="1"/>
    <col min="7429" max="7429" width="16.1328125" style="51" bestFit="1" customWidth="1"/>
    <col min="7430" max="7430" width="14.265625" style="51" customWidth="1"/>
    <col min="7431" max="7431" width="16.1328125" style="51" bestFit="1" customWidth="1"/>
    <col min="7432" max="7432" width="23.46484375" style="51" bestFit="1" customWidth="1"/>
    <col min="7433" max="7434" width="9.06640625" style="51"/>
    <col min="7435" max="7435" width="14.796875" style="51" bestFit="1" customWidth="1"/>
    <col min="7436" max="7680" width="9.06640625" style="51"/>
    <col min="7681" max="7681" width="5.86328125" style="51" customWidth="1"/>
    <col min="7682" max="7682" width="45.59765625" style="51" customWidth="1"/>
    <col min="7683" max="7683" width="14" style="51" customWidth="1"/>
    <col min="7684" max="7684" width="14.6640625" style="51" customWidth="1"/>
    <col min="7685" max="7685" width="16.1328125" style="51" bestFit="1" customWidth="1"/>
    <col min="7686" max="7686" width="14.265625" style="51" customWidth="1"/>
    <col min="7687" max="7687" width="16.1328125" style="51" bestFit="1" customWidth="1"/>
    <col min="7688" max="7688" width="23.46484375" style="51" bestFit="1" customWidth="1"/>
    <col min="7689" max="7690" width="9.06640625" style="51"/>
    <col min="7691" max="7691" width="14.796875" style="51" bestFit="1" customWidth="1"/>
    <col min="7692" max="7936" width="9.06640625" style="51"/>
    <col min="7937" max="7937" width="5.86328125" style="51" customWidth="1"/>
    <col min="7938" max="7938" width="45.59765625" style="51" customWidth="1"/>
    <col min="7939" max="7939" width="14" style="51" customWidth="1"/>
    <col min="7940" max="7940" width="14.6640625" style="51" customWidth="1"/>
    <col min="7941" max="7941" width="16.1328125" style="51" bestFit="1" customWidth="1"/>
    <col min="7942" max="7942" width="14.265625" style="51" customWidth="1"/>
    <col min="7943" max="7943" width="16.1328125" style="51" bestFit="1" customWidth="1"/>
    <col min="7944" max="7944" width="23.46484375" style="51" bestFit="1" customWidth="1"/>
    <col min="7945" max="7946" width="9.06640625" style="51"/>
    <col min="7947" max="7947" width="14.796875" style="51" bestFit="1" customWidth="1"/>
    <col min="7948" max="8192" width="9.06640625" style="51"/>
    <col min="8193" max="8193" width="5.86328125" style="51" customWidth="1"/>
    <col min="8194" max="8194" width="45.59765625" style="51" customWidth="1"/>
    <col min="8195" max="8195" width="14" style="51" customWidth="1"/>
    <col min="8196" max="8196" width="14.6640625" style="51" customWidth="1"/>
    <col min="8197" max="8197" width="16.1328125" style="51" bestFit="1" customWidth="1"/>
    <col min="8198" max="8198" width="14.265625" style="51" customWidth="1"/>
    <col min="8199" max="8199" width="16.1328125" style="51" bestFit="1" customWidth="1"/>
    <col min="8200" max="8200" width="23.46484375" style="51" bestFit="1" customWidth="1"/>
    <col min="8201" max="8202" width="9.06640625" style="51"/>
    <col min="8203" max="8203" width="14.796875" style="51" bestFit="1" customWidth="1"/>
    <col min="8204" max="8448" width="9.06640625" style="51"/>
    <col min="8449" max="8449" width="5.86328125" style="51" customWidth="1"/>
    <col min="8450" max="8450" width="45.59765625" style="51" customWidth="1"/>
    <col min="8451" max="8451" width="14" style="51" customWidth="1"/>
    <col min="8452" max="8452" width="14.6640625" style="51" customWidth="1"/>
    <col min="8453" max="8453" width="16.1328125" style="51" bestFit="1" customWidth="1"/>
    <col min="8454" max="8454" width="14.265625" style="51" customWidth="1"/>
    <col min="8455" max="8455" width="16.1328125" style="51" bestFit="1" customWidth="1"/>
    <col min="8456" max="8456" width="23.46484375" style="51" bestFit="1" customWidth="1"/>
    <col min="8457" max="8458" width="9.06640625" style="51"/>
    <col min="8459" max="8459" width="14.796875" style="51" bestFit="1" customWidth="1"/>
    <col min="8460" max="8704" width="9.06640625" style="51"/>
    <col min="8705" max="8705" width="5.86328125" style="51" customWidth="1"/>
    <col min="8706" max="8706" width="45.59765625" style="51" customWidth="1"/>
    <col min="8707" max="8707" width="14" style="51" customWidth="1"/>
    <col min="8708" max="8708" width="14.6640625" style="51" customWidth="1"/>
    <col min="8709" max="8709" width="16.1328125" style="51" bestFit="1" customWidth="1"/>
    <col min="8710" max="8710" width="14.265625" style="51" customWidth="1"/>
    <col min="8711" max="8711" width="16.1328125" style="51" bestFit="1" customWidth="1"/>
    <col min="8712" max="8712" width="23.46484375" style="51" bestFit="1" customWidth="1"/>
    <col min="8713" max="8714" width="9.06640625" style="51"/>
    <col min="8715" max="8715" width="14.796875" style="51" bestFit="1" customWidth="1"/>
    <col min="8716" max="8960" width="9.06640625" style="51"/>
    <col min="8961" max="8961" width="5.86328125" style="51" customWidth="1"/>
    <col min="8962" max="8962" width="45.59765625" style="51" customWidth="1"/>
    <col min="8963" max="8963" width="14" style="51" customWidth="1"/>
    <col min="8964" max="8964" width="14.6640625" style="51" customWidth="1"/>
    <col min="8965" max="8965" width="16.1328125" style="51" bestFit="1" customWidth="1"/>
    <col min="8966" max="8966" width="14.265625" style="51" customWidth="1"/>
    <col min="8967" max="8967" width="16.1328125" style="51" bestFit="1" customWidth="1"/>
    <col min="8968" max="8968" width="23.46484375" style="51" bestFit="1" customWidth="1"/>
    <col min="8969" max="8970" width="9.06640625" style="51"/>
    <col min="8971" max="8971" width="14.796875" style="51" bestFit="1" customWidth="1"/>
    <col min="8972" max="9216" width="9.06640625" style="51"/>
    <col min="9217" max="9217" width="5.86328125" style="51" customWidth="1"/>
    <col min="9218" max="9218" width="45.59765625" style="51" customWidth="1"/>
    <col min="9219" max="9219" width="14" style="51" customWidth="1"/>
    <col min="9220" max="9220" width="14.6640625" style="51" customWidth="1"/>
    <col min="9221" max="9221" width="16.1328125" style="51" bestFit="1" customWidth="1"/>
    <col min="9222" max="9222" width="14.265625" style="51" customWidth="1"/>
    <col min="9223" max="9223" width="16.1328125" style="51" bestFit="1" customWidth="1"/>
    <col min="9224" max="9224" width="23.46484375" style="51" bestFit="1" customWidth="1"/>
    <col min="9225" max="9226" width="9.06640625" style="51"/>
    <col min="9227" max="9227" width="14.796875" style="51" bestFit="1" customWidth="1"/>
    <col min="9228" max="9472" width="9.06640625" style="51"/>
    <col min="9473" max="9473" width="5.86328125" style="51" customWidth="1"/>
    <col min="9474" max="9474" width="45.59765625" style="51" customWidth="1"/>
    <col min="9475" max="9475" width="14" style="51" customWidth="1"/>
    <col min="9476" max="9476" width="14.6640625" style="51" customWidth="1"/>
    <col min="9477" max="9477" width="16.1328125" style="51" bestFit="1" customWidth="1"/>
    <col min="9478" max="9478" width="14.265625" style="51" customWidth="1"/>
    <col min="9479" max="9479" width="16.1328125" style="51" bestFit="1" customWidth="1"/>
    <col min="9480" max="9480" width="23.46484375" style="51" bestFit="1" customWidth="1"/>
    <col min="9481" max="9482" width="9.06640625" style="51"/>
    <col min="9483" max="9483" width="14.796875" style="51" bestFit="1" customWidth="1"/>
    <col min="9484" max="9728" width="9.06640625" style="51"/>
    <col min="9729" max="9729" width="5.86328125" style="51" customWidth="1"/>
    <col min="9730" max="9730" width="45.59765625" style="51" customWidth="1"/>
    <col min="9731" max="9731" width="14" style="51" customWidth="1"/>
    <col min="9732" max="9732" width="14.6640625" style="51" customWidth="1"/>
    <col min="9733" max="9733" width="16.1328125" style="51" bestFit="1" customWidth="1"/>
    <col min="9734" max="9734" width="14.265625" style="51" customWidth="1"/>
    <col min="9735" max="9735" width="16.1328125" style="51" bestFit="1" customWidth="1"/>
    <col min="9736" max="9736" width="23.46484375" style="51" bestFit="1" customWidth="1"/>
    <col min="9737" max="9738" width="9.06640625" style="51"/>
    <col min="9739" max="9739" width="14.796875" style="51" bestFit="1" customWidth="1"/>
    <col min="9740" max="9984" width="9.06640625" style="51"/>
    <col min="9985" max="9985" width="5.86328125" style="51" customWidth="1"/>
    <col min="9986" max="9986" width="45.59765625" style="51" customWidth="1"/>
    <col min="9987" max="9987" width="14" style="51" customWidth="1"/>
    <col min="9988" max="9988" width="14.6640625" style="51" customWidth="1"/>
    <col min="9989" max="9989" width="16.1328125" style="51" bestFit="1" customWidth="1"/>
    <col min="9990" max="9990" width="14.265625" style="51" customWidth="1"/>
    <col min="9991" max="9991" width="16.1328125" style="51" bestFit="1" customWidth="1"/>
    <col min="9992" max="9992" width="23.46484375" style="51" bestFit="1" customWidth="1"/>
    <col min="9993" max="9994" width="9.06640625" style="51"/>
    <col min="9995" max="9995" width="14.796875" style="51" bestFit="1" customWidth="1"/>
    <col min="9996" max="10240" width="9.06640625" style="51"/>
    <col min="10241" max="10241" width="5.86328125" style="51" customWidth="1"/>
    <col min="10242" max="10242" width="45.59765625" style="51" customWidth="1"/>
    <col min="10243" max="10243" width="14" style="51" customWidth="1"/>
    <col min="10244" max="10244" width="14.6640625" style="51" customWidth="1"/>
    <col min="10245" max="10245" width="16.1328125" style="51" bestFit="1" customWidth="1"/>
    <col min="10246" max="10246" width="14.265625" style="51" customWidth="1"/>
    <col min="10247" max="10247" width="16.1328125" style="51" bestFit="1" customWidth="1"/>
    <col min="10248" max="10248" width="23.46484375" style="51" bestFit="1" customWidth="1"/>
    <col min="10249" max="10250" width="9.06640625" style="51"/>
    <col min="10251" max="10251" width="14.796875" style="51" bestFit="1" customWidth="1"/>
    <col min="10252" max="10496" width="9.06640625" style="51"/>
    <col min="10497" max="10497" width="5.86328125" style="51" customWidth="1"/>
    <col min="10498" max="10498" width="45.59765625" style="51" customWidth="1"/>
    <col min="10499" max="10499" width="14" style="51" customWidth="1"/>
    <col min="10500" max="10500" width="14.6640625" style="51" customWidth="1"/>
    <col min="10501" max="10501" width="16.1328125" style="51" bestFit="1" customWidth="1"/>
    <col min="10502" max="10502" width="14.265625" style="51" customWidth="1"/>
    <col min="10503" max="10503" width="16.1328125" style="51" bestFit="1" customWidth="1"/>
    <col min="10504" max="10504" width="23.46484375" style="51" bestFit="1" customWidth="1"/>
    <col min="10505" max="10506" width="9.06640625" style="51"/>
    <col min="10507" max="10507" width="14.796875" style="51" bestFit="1" customWidth="1"/>
    <col min="10508" max="10752" width="9.06640625" style="51"/>
    <col min="10753" max="10753" width="5.86328125" style="51" customWidth="1"/>
    <col min="10754" max="10754" width="45.59765625" style="51" customWidth="1"/>
    <col min="10755" max="10755" width="14" style="51" customWidth="1"/>
    <col min="10756" max="10756" width="14.6640625" style="51" customWidth="1"/>
    <col min="10757" max="10757" width="16.1328125" style="51" bestFit="1" customWidth="1"/>
    <col min="10758" max="10758" width="14.265625" style="51" customWidth="1"/>
    <col min="10759" max="10759" width="16.1328125" style="51" bestFit="1" customWidth="1"/>
    <col min="10760" max="10760" width="23.46484375" style="51" bestFit="1" customWidth="1"/>
    <col min="10761" max="10762" width="9.06640625" style="51"/>
    <col min="10763" max="10763" width="14.796875" style="51" bestFit="1" customWidth="1"/>
    <col min="10764" max="11008" width="9.06640625" style="51"/>
    <col min="11009" max="11009" width="5.86328125" style="51" customWidth="1"/>
    <col min="11010" max="11010" width="45.59765625" style="51" customWidth="1"/>
    <col min="11011" max="11011" width="14" style="51" customWidth="1"/>
    <col min="11012" max="11012" width="14.6640625" style="51" customWidth="1"/>
    <col min="11013" max="11013" width="16.1328125" style="51" bestFit="1" customWidth="1"/>
    <col min="11014" max="11014" width="14.265625" style="51" customWidth="1"/>
    <col min="11015" max="11015" width="16.1328125" style="51" bestFit="1" customWidth="1"/>
    <col min="11016" max="11016" width="23.46484375" style="51" bestFit="1" customWidth="1"/>
    <col min="11017" max="11018" width="9.06640625" style="51"/>
    <col min="11019" max="11019" width="14.796875" style="51" bestFit="1" customWidth="1"/>
    <col min="11020" max="11264" width="9.06640625" style="51"/>
    <col min="11265" max="11265" width="5.86328125" style="51" customWidth="1"/>
    <col min="11266" max="11266" width="45.59765625" style="51" customWidth="1"/>
    <col min="11267" max="11267" width="14" style="51" customWidth="1"/>
    <col min="11268" max="11268" width="14.6640625" style="51" customWidth="1"/>
    <col min="11269" max="11269" width="16.1328125" style="51" bestFit="1" customWidth="1"/>
    <col min="11270" max="11270" width="14.265625" style="51" customWidth="1"/>
    <col min="11271" max="11271" width="16.1328125" style="51" bestFit="1" customWidth="1"/>
    <col min="11272" max="11272" width="23.46484375" style="51" bestFit="1" customWidth="1"/>
    <col min="11273" max="11274" width="9.06640625" style="51"/>
    <col min="11275" max="11275" width="14.796875" style="51" bestFit="1" customWidth="1"/>
    <col min="11276" max="11520" width="9.06640625" style="51"/>
    <col min="11521" max="11521" width="5.86328125" style="51" customWidth="1"/>
    <col min="11522" max="11522" width="45.59765625" style="51" customWidth="1"/>
    <col min="11523" max="11523" width="14" style="51" customWidth="1"/>
    <col min="11524" max="11524" width="14.6640625" style="51" customWidth="1"/>
    <col min="11525" max="11525" width="16.1328125" style="51" bestFit="1" customWidth="1"/>
    <col min="11526" max="11526" width="14.265625" style="51" customWidth="1"/>
    <col min="11527" max="11527" width="16.1328125" style="51" bestFit="1" customWidth="1"/>
    <col min="11528" max="11528" width="23.46484375" style="51" bestFit="1" customWidth="1"/>
    <col min="11529" max="11530" width="9.06640625" style="51"/>
    <col min="11531" max="11531" width="14.796875" style="51" bestFit="1" customWidth="1"/>
    <col min="11532" max="11776" width="9.06640625" style="51"/>
    <col min="11777" max="11777" width="5.86328125" style="51" customWidth="1"/>
    <col min="11778" max="11778" width="45.59765625" style="51" customWidth="1"/>
    <col min="11779" max="11779" width="14" style="51" customWidth="1"/>
    <col min="11780" max="11780" width="14.6640625" style="51" customWidth="1"/>
    <col min="11781" max="11781" width="16.1328125" style="51" bestFit="1" customWidth="1"/>
    <col min="11782" max="11782" width="14.265625" style="51" customWidth="1"/>
    <col min="11783" max="11783" width="16.1328125" style="51" bestFit="1" customWidth="1"/>
    <col min="11784" max="11784" width="23.46484375" style="51" bestFit="1" customWidth="1"/>
    <col min="11785" max="11786" width="9.06640625" style="51"/>
    <col min="11787" max="11787" width="14.796875" style="51" bestFit="1" customWidth="1"/>
    <col min="11788" max="12032" width="9.06640625" style="51"/>
    <col min="12033" max="12033" width="5.86328125" style="51" customWidth="1"/>
    <col min="12034" max="12034" width="45.59765625" style="51" customWidth="1"/>
    <col min="12035" max="12035" width="14" style="51" customWidth="1"/>
    <col min="12036" max="12036" width="14.6640625" style="51" customWidth="1"/>
    <col min="12037" max="12037" width="16.1328125" style="51" bestFit="1" customWidth="1"/>
    <col min="12038" max="12038" width="14.265625" style="51" customWidth="1"/>
    <col min="12039" max="12039" width="16.1328125" style="51" bestFit="1" customWidth="1"/>
    <col min="12040" max="12040" width="23.46484375" style="51" bestFit="1" customWidth="1"/>
    <col min="12041" max="12042" width="9.06640625" style="51"/>
    <col min="12043" max="12043" width="14.796875" style="51" bestFit="1" customWidth="1"/>
    <col min="12044" max="12288" width="9.06640625" style="51"/>
    <col min="12289" max="12289" width="5.86328125" style="51" customWidth="1"/>
    <col min="12290" max="12290" width="45.59765625" style="51" customWidth="1"/>
    <col min="12291" max="12291" width="14" style="51" customWidth="1"/>
    <col min="12292" max="12292" width="14.6640625" style="51" customWidth="1"/>
    <col min="12293" max="12293" width="16.1328125" style="51" bestFit="1" customWidth="1"/>
    <col min="12294" max="12294" width="14.265625" style="51" customWidth="1"/>
    <col min="12295" max="12295" width="16.1328125" style="51" bestFit="1" customWidth="1"/>
    <col min="12296" max="12296" width="23.46484375" style="51" bestFit="1" customWidth="1"/>
    <col min="12297" max="12298" width="9.06640625" style="51"/>
    <col min="12299" max="12299" width="14.796875" style="51" bestFit="1" customWidth="1"/>
    <col min="12300" max="12544" width="9.06640625" style="51"/>
    <col min="12545" max="12545" width="5.86328125" style="51" customWidth="1"/>
    <col min="12546" max="12546" width="45.59765625" style="51" customWidth="1"/>
    <col min="12547" max="12547" width="14" style="51" customWidth="1"/>
    <col min="12548" max="12548" width="14.6640625" style="51" customWidth="1"/>
    <col min="12549" max="12549" width="16.1328125" style="51" bestFit="1" customWidth="1"/>
    <col min="12550" max="12550" width="14.265625" style="51" customWidth="1"/>
    <col min="12551" max="12551" width="16.1328125" style="51" bestFit="1" customWidth="1"/>
    <col min="12552" max="12552" width="23.46484375" style="51" bestFit="1" customWidth="1"/>
    <col min="12553" max="12554" width="9.06640625" style="51"/>
    <col min="12555" max="12555" width="14.796875" style="51" bestFit="1" customWidth="1"/>
    <col min="12556" max="12800" width="9.06640625" style="51"/>
    <col min="12801" max="12801" width="5.86328125" style="51" customWidth="1"/>
    <col min="12802" max="12802" width="45.59765625" style="51" customWidth="1"/>
    <col min="12803" max="12803" width="14" style="51" customWidth="1"/>
    <col min="12804" max="12804" width="14.6640625" style="51" customWidth="1"/>
    <col min="12805" max="12805" width="16.1328125" style="51" bestFit="1" customWidth="1"/>
    <col min="12806" max="12806" width="14.265625" style="51" customWidth="1"/>
    <col min="12807" max="12807" width="16.1328125" style="51" bestFit="1" customWidth="1"/>
    <col min="12808" max="12808" width="23.46484375" style="51" bestFit="1" customWidth="1"/>
    <col min="12809" max="12810" width="9.06640625" style="51"/>
    <col min="12811" max="12811" width="14.796875" style="51" bestFit="1" customWidth="1"/>
    <col min="12812" max="13056" width="9.06640625" style="51"/>
    <col min="13057" max="13057" width="5.86328125" style="51" customWidth="1"/>
    <col min="13058" max="13058" width="45.59765625" style="51" customWidth="1"/>
    <col min="13059" max="13059" width="14" style="51" customWidth="1"/>
    <col min="13060" max="13060" width="14.6640625" style="51" customWidth="1"/>
    <col min="13061" max="13061" width="16.1328125" style="51" bestFit="1" customWidth="1"/>
    <col min="13062" max="13062" width="14.265625" style="51" customWidth="1"/>
    <col min="13063" max="13063" width="16.1328125" style="51" bestFit="1" customWidth="1"/>
    <col min="13064" max="13064" width="23.46484375" style="51" bestFit="1" customWidth="1"/>
    <col min="13065" max="13066" width="9.06640625" style="51"/>
    <col min="13067" max="13067" width="14.796875" style="51" bestFit="1" customWidth="1"/>
    <col min="13068" max="13312" width="9.06640625" style="51"/>
    <col min="13313" max="13313" width="5.86328125" style="51" customWidth="1"/>
    <col min="13314" max="13314" width="45.59765625" style="51" customWidth="1"/>
    <col min="13315" max="13315" width="14" style="51" customWidth="1"/>
    <col min="13316" max="13316" width="14.6640625" style="51" customWidth="1"/>
    <col min="13317" max="13317" width="16.1328125" style="51" bestFit="1" customWidth="1"/>
    <col min="13318" max="13318" width="14.265625" style="51" customWidth="1"/>
    <col min="13319" max="13319" width="16.1328125" style="51" bestFit="1" customWidth="1"/>
    <col min="13320" max="13320" width="23.46484375" style="51" bestFit="1" customWidth="1"/>
    <col min="13321" max="13322" width="9.06640625" style="51"/>
    <col min="13323" max="13323" width="14.796875" style="51" bestFit="1" customWidth="1"/>
    <col min="13324" max="13568" width="9.06640625" style="51"/>
    <col min="13569" max="13569" width="5.86328125" style="51" customWidth="1"/>
    <col min="13570" max="13570" width="45.59765625" style="51" customWidth="1"/>
    <col min="13571" max="13571" width="14" style="51" customWidth="1"/>
    <col min="13572" max="13572" width="14.6640625" style="51" customWidth="1"/>
    <col min="13573" max="13573" width="16.1328125" style="51" bestFit="1" customWidth="1"/>
    <col min="13574" max="13574" width="14.265625" style="51" customWidth="1"/>
    <col min="13575" max="13575" width="16.1328125" style="51" bestFit="1" customWidth="1"/>
    <col min="13576" max="13576" width="23.46484375" style="51" bestFit="1" customWidth="1"/>
    <col min="13577" max="13578" width="9.06640625" style="51"/>
    <col min="13579" max="13579" width="14.796875" style="51" bestFit="1" customWidth="1"/>
    <col min="13580" max="13824" width="9.06640625" style="51"/>
    <col min="13825" max="13825" width="5.86328125" style="51" customWidth="1"/>
    <col min="13826" max="13826" width="45.59765625" style="51" customWidth="1"/>
    <col min="13827" max="13827" width="14" style="51" customWidth="1"/>
    <col min="13828" max="13828" width="14.6640625" style="51" customWidth="1"/>
    <col min="13829" max="13829" width="16.1328125" style="51" bestFit="1" customWidth="1"/>
    <col min="13830" max="13830" width="14.265625" style="51" customWidth="1"/>
    <col min="13831" max="13831" width="16.1328125" style="51" bestFit="1" customWidth="1"/>
    <col min="13832" max="13832" width="23.46484375" style="51" bestFit="1" customWidth="1"/>
    <col min="13833" max="13834" width="9.06640625" style="51"/>
    <col min="13835" max="13835" width="14.796875" style="51" bestFit="1" customWidth="1"/>
    <col min="13836" max="14080" width="9.06640625" style="51"/>
    <col min="14081" max="14081" width="5.86328125" style="51" customWidth="1"/>
    <col min="14082" max="14082" width="45.59765625" style="51" customWidth="1"/>
    <col min="14083" max="14083" width="14" style="51" customWidth="1"/>
    <col min="14084" max="14084" width="14.6640625" style="51" customWidth="1"/>
    <col min="14085" max="14085" width="16.1328125" style="51" bestFit="1" customWidth="1"/>
    <col min="14086" max="14086" width="14.265625" style="51" customWidth="1"/>
    <col min="14087" max="14087" width="16.1328125" style="51" bestFit="1" customWidth="1"/>
    <col min="14088" max="14088" width="23.46484375" style="51" bestFit="1" customWidth="1"/>
    <col min="14089" max="14090" width="9.06640625" style="51"/>
    <col min="14091" max="14091" width="14.796875" style="51" bestFit="1" customWidth="1"/>
    <col min="14092" max="14336" width="9.06640625" style="51"/>
    <col min="14337" max="14337" width="5.86328125" style="51" customWidth="1"/>
    <col min="14338" max="14338" width="45.59765625" style="51" customWidth="1"/>
    <col min="14339" max="14339" width="14" style="51" customWidth="1"/>
    <col min="14340" max="14340" width="14.6640625" style="51" customWidth="1"/>
    <col min="14341" max="14341" width="16.1328125" style="51" bestFit="1" customWidth="1"/>
    <col min="14342" max="14342" width="14.265625" style="51" customWidth="1"/>
    <col min="14343" max="14343" width="16.1328125" style="51" bestFit="1" customWidth="1"/>
    <col min="14344" max="14344" width="23.46484375" style="51" bestFit="1" customWidth="1"/>
    <col min="14345" max="14346" width="9.06640625" style="51"/>
    <col min="14347" max="14347" width="14.796875" style="51" bestFit="1" customWidth="1"/>
    <col min="14348" max="14592" width="9.06640625" style="51"/>
    <col min="14593" max="14593" width="5.86328125" style="51" customWidth="1"/>
    <col min="14594" max="14594" width="45.59765625" style="51" customWidth="1"/>
    <col min="14595" max="14595" width="14" style="51" customWidth="1"/>
    <col min="14596" max="14596" width="14.6640625" style="51" customWidth="1"/>
    <col min="14597" max="14597" width="16.1328125" style="51" bestFit="1" customWidth="1"/>
    <col min="14598" max="14598" width="14.265625" style="51" customWidth="1"/>
    <col min="14599" max="14599" width="16.1328125" style="51" bestFit="1" customWidth="1"/>
    <col min="14600" max="14600" width="23.46484375" style="51" bestFit="1" customWidth="1"/>
    <col min="14601" max="14602" width="9.06640625" style="51"/>
    <col min="14603" max="14603" width="14.796875" style="51" bestFit="1" customWidth="1"/>
    <col min="14604" max="14848" width="9.06640625" style="51"/>
    <col min="14849" max="14849" width="5.86328125" style="51" customWidth="1"/>
    <col min="14850" max="14850" width="45.59765625" style="51" customWidth="1"/>
    <col min="14851" max="14851" width="14" style="51" customWidth="1"/>
    <col min="14852" max="14852" width="14.6640625" style="51" customWidth="1"/>
    <col min="14853" max="14853" width="16.1328125" style="51" bestFit="1" customWidth="1"/>
    <col min="14854" max="14854" width="14.265625" style="51" customWidth="1"/>
    <col min="14855" max="14855" width="16.1328125" style="51" bestFit="1" customWidth="1"/>
    <col min="14856" max="14856" width="23.46484375" style="51" bestFit="1" customWidth="1"/>
    <col min="14857" max="14858" width="9.06640625" style="51"/>
    <col min="14859" max="14859" width="14.796875" style="51" bestFit="1" customWidth="1"/>
    <col min="14860" max="15104" width="9.06640625" style="51"/>
    <col min="15105" max="15105" width="5.86328125" style="51" customWidth="1"/>
    <col min="15106" max="15106" width="45.59765625" style="51" customWidth="1"/>
    <col min="15107" max="15107" width="14" style="51" customWidth="1"/>
    <col min="15108" max="15108" width="14.6640625" style="51" customWidth="1"/>
    <col min="15109" max="15109" width="16.1328125" style="51" bestFit="1" customWidth="1"/>
    <col min="15110" max="15110" width="14.265625" style="51" customWidth="1"/>
    <col min="15111" max="15111" width="16.1328125" style="51" bestFit="1" customWidth="1"/>
    <col min="15112" max="15112" width="23.46484375" style="51" bestFit="1" customWidth="1"/>
    <col min="15113" max="15114" width="9.06640625" style="51"/>
    <col min="15115" max="15115" width="14.796875" style="51" bestFit="1" customWidth="1"/>
    <col min="15116" max="15360" width="9.06640625" style="51"/>
    <col min="15361" max="15361" width="5.86328125" style="51" customWidth="1"/>
    <col min="15362" max="15362" width="45.59765625" style="51" customWidth="1"/>
    <col min="15363" max="15363" width="14" style="51" customWidth="1"/>
    <col min="15364" max="15364" width="14.6640625" style="51" customWidth="1"/>
    <col min="15365" max="15365" width="16.1328125" style="51" bestFit="1" customWidth="1"/>
    <col min="15366" max="15366" width="14.265625" style="51" customWidth="1"/>
    <col min="15367" max="15367" width="16.1328125" style="51" bestFit="1" customWidth="1"/>
    <col min="15368" max="15368" width="23.46484375" style="51" bestFit="1" customWidth="1"/>
    <col min="15369" max="15370" width="9.06640625" style="51"/>
    <col min="15371" max="15371" width="14.796875" style="51" bestFit="1" customWidth="1"/>
    <col min="15372" max="15616" width="9.06640625" style="51"/>
    <col min="15617" max="15617" width="5.86328125" style="51" customWidth="1"/>
    <col min="15618" max="15618" width="45.59765625" style="51" customWidth="1"/>
    <col min="15619" max="15619" width="14" style="51" customWidth="1"/>
    <col min="15620" max="15620" width="14.6640625" style="51" customWidth="1"/>
    <col min="15621" max="15621" width="16.1328125" style="51" bestFit="1" customWidth="1"/>
    <col min="15622" max="15622" width="14.265625" style="51" customWidth="1"/>
    <col min="15623" max="15623" width="16.1328125" style="51" bestFit="1" customWidth="1"/>
    <col min="15624" max="15624" width="23.46484375" style="51" bestFit="1" customWidth="1"/>
    <col min="15625" max="15626" width="9.06640625" style="51"/>
    <col min="15627" max="15627" width="14.796875" style="51" bestFit="1" customWidth="1"/>
    <col min="15628" max="15872" width="9.06640625" style="51"/>
    <col min="15873" max="15873" width="5.86328125" style="51" customWidth="1"/>
    <col min="15874" max="15874" width="45.59765625" style="51" customWidth="1"/>
    <col min="15875" max="15875" width="14" style="51" customWidth="1"/>
    <col min="15876" max="15876" width="14.6640625" style="51" customWidth="1"/>
    <col min="15877" max="15877" width="16.1328125" style="51" bestFit="1" customWidth="1"/>
    <col min="15878" max="15878" width="14.265625" style="51" customWidth="1"/>
    <col min="15879" max="15879" width="16.1328125" style="51" bestFit="1" customWidth="1"/>
    <col min="15880" max="15880" width="23.46484375" style="51" bestFit="1" customWidth="1"/>
    <col min="15881" max="15882" width="9.06640625" style="51"/>
    <col min="15883" max="15883" width="14.796875" style="51" bestFit="1" customWidth="1"/>
    <col min="15884" max="16128" width="9.06640625" style="51"/>
    <col min="16129" max="16129" width="5.86328125" style="51" customWidth="1"/>
    <col min="16130" max="16130" width="45.59765625" style="51" customWidth="1"/>
    <col min="16131" max="16131" width="14" style="51" customWidth="1"/>
    <col min="16132" max="16132" width="14.6640625" style="51" customWidth="1"/>
    <col min="16133" max="16133" width="16.1328125" style="51" bestFit="1" customWidth="1"/>
    <col min="16134" max="16134" width="14.265625" style="51" customWidth="1"/>
    <col min="16135" max="16135" width="16.1328125" style="51" bestFit="1" customWidth="1"/>
    <col min="16136" max="16136" width="23.46484375" style="51" bestFit="1" customWidth="1"/>
    <col min="16137" max="16138" width="9.06640625" style="51"/>
    <col min="16139" max="16139" width="14.796875" style="51" bestFit="1" customWidth="1"/>
    <col min="16140" max="16384" width="9.06640625" style="51"/>
  </cols>
  <sheetData>
    <row r="1" spans="1:11" ht="20.25" x14ac:dyDescent="0.45">
      <c r="A1" s="1" t="s">
        <v>37</v>
      </c>
      <c r="B1" s="1"/>
      <c r="C1" s="1"/>
      <c r="D1" s="1"/>
      <c r="E1" s="1"/>
      <c r="F1" s="1"/>
      <c r="G1" s="1"/>
      <c r="H1" s="1"/>
    </row>
    <row r="2" spans="1:11" x14ac:dyDescent="0.45">
      <c r="A2" s="4" t="str">
        <f>应收票据!A2</f>
        <v>清查基准日：2023年09月30日</v>
      </c>
      <c r="B2" s="4"/>
      <c r="C2" s="4"/>
      <c r="D2" s="4"/>
      <c r="E2" s="4"/>
      <c r="F2" s="4"/>
      <c r="G2" s="4"/>
      <c r="H2" s="4"/>
    </row>
    <row r="3" spans="1:11" x14ac:dyDescent="0.45">
      <c r="A3" s="53" t="str">
        <f>应收票据!A3</f>
        <v>编制单位：</v>
      </c>
      <c r="B3" s="54"/>
      <c r="C3" s="54"/>
      <c r="D3" s="54"/>
      <c r="E3" s="54"/>
      <c r="F3" s="54"/>
      <c r="G3" s="54"/>
      <c r="H3" s="55" t="s">
        <v>16</v>
      </c>
    </row>
    <row r="4" spans="1:11" x14ac:dyDescent="0.45">
      <c r="A4" s="56" t="s">
        <v>17</v>
      </c>
      <c r="B4" s="58" t="s">
        <v>38</v>
      </c>
      <c r="C4" s="57" t="s">
        <v>39</v>
      </c>
      <c r="D4" s="58" t="s">
        <v>40</v>
      </c>
      <c r="E4" s="58" t="s">
        <v>21</v>
      </c>
      <c r="F4" s="58" t="s">
        <v>22</v>
      </c>
      <c r="G4" s="59" t="s">
        <v>23</v>
      </c>
      <c r="H4" s="60" t="s">
        <v>24</v>
      </c>
    </row>
    <row r="5" spans="1:11" ht="7.5" customHeight="1" x14ac:dyDescent="0.45">
      <c r="A5" s="61"/>
      <c r="B5" s="61"/>
      <c r="C5" s="61"/>
      <c r="D5" s="61"/>
      <c r="E5" s="61"/>
      <c r="F5" s="61"/>
      <c r="G5" s="62"/>
      <c r="H5" s="62"/>
    </row>
    <row r="6" spans="1:11" x14ac:dyDescent="0.45">
      <c r="A6" s="78">
        <v>1</v>
      </c>
      <c r="B6" s="94"/>
      <c r="C6" s="94"/>
      <c r="D6" s="84"/>
      <c r="E6" s="95"/>
      <c r="F6" s="96"/>
      <c r="G6" s="97">
        <f>E6+F6</f>
        <v>0</v>
      </c>
      <c r="H6" s="98"/>
      <c r="I6" s="85"/>
    </row>
    <row r="7" spans="1:11" x14ac:dyDescent="0.45">
      <c r="A7" s="99" t="s">
        <v>41</v>
      </c>
      <c r="B7" s="100"/>
      <c r="C7" s="101"/>
      <c r="D7" s="102"/>
      <c r="E7" s="103"/>
      <c r="F7" s="103"/>
      <c r="G7" s="103">
        <f>SUM(G6:G6)</f>
        <v>0</v>
      </c>
      <c r="H7" s="84"/>
      <c r="I7" s="85"/>
    </row>
    <row r="8" spans="1:11" x14ac:dyDescent="0.45">
      <c r="A8" s="99" t="s">
        <v>42</v>
      </c>
      <c r="B8" s="100"/>
      <c r="C8" s="101"/>
      <c r="D8" s="102"/>
      <c r="E8" s="103"/>
      <c r="F8" s="103"/>
      <c r="G8" s="103"/>
      <c r="H8" s="84"/>
      <c r="I8" s="85"/>
    </row>
    <row r="9" spans="1:11" x14ac:dyDescent="0.45">
      <c r="A9" s="99" t="s">
        <v>43</v>
      </c>
      <c r="B9" s="100"/>
      <c r="C9" s="101"/>
      <c r="D9" s="102"/>
      <c r="E9" s="103"/>
      <c r="F9" s="103"/>
      <c r="G9" s="103">
        <f>G7-G8</f>
        <v>0</v>
      </c>
      <c r="H9" s="93"/>
      <c r="I9" s="85"/>
    </row>
    <row r="10" spans="1:11" x14ac:dyDescent="0.45">
      <c r="K10" s="104"/>
    </row>
    <row r="11" spans="1:11" x14ac:dyDescent="0.45">
      <c r="E11" s="85"/>
      <c r="G11" s="85"/>
    </row>
    <row r="12" spans="1:11" x14ac:dyDescent="0.45">
      <c r="G12" s="85"/>
      <c r="K12" s="85"/>
    </row>
  </sheetData>
  <mergeCells count="13">
    <mergeCell ref="A7:B7"/>
    <mergeCell ref="A8:B8"/>
    <mergeCell ref="A9:B9"/>
    <mergeCell ref="A1:H1"/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5" fitToHeight="0" orientation="landscape" r:id="rId1"/>
  <headerFooter>
    <oddFooter>&amp;C第 8 页 共 32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D5034-F036-4A7A-8C80-E60180D4F8BB}">
  <sheetPr>
    <pageSetUpPr fitToPage="1"/>
  </sheetPr>
  <dimension ref="A1:J10"/>
  <sheetViews>
    <sheetView view="pageBreakPreview" zoomScale="115" zoomScaleNormal="100" zoomScaleSheetLayoutView="115" workbookViewId="0">
      <selection activeCell="A4" sqref="A4:A5"/>
    </sheetView>
  </sheetViews>
  <sheetFormatPr defaultRowHeight="15.4" x14ac:dyDescent="0.45"/>
  <cols>
    <col min="1" max="1" width="7.33203125" style="112" customWidth="1"/>
    <col min="2" max="2" width="65.46484375" style="112" customWidth="1"/>
    <col min="3" max="3" width="10" style="112" customWidth="1"/>
    <col min="4" max="4" width="10.9296875" style="138" customWidth="1"/>
    <col min="5" max="5" width="16.1328125" style="112" bestFit="1" customWidth="1"/>
    <col min="6" max="6" width="12.1328125" style="112" customWidth="1"/>
    <col min="7" max="7" width="16.1328125" style="112" bestFit="1" customWidth="1"/>
    <col min="8" max="9" width="9.06640625" style="112"/>
    <col min="10" max="10" width="12.3984375" style="112" bestFit="1" customWidth="1"/>
    <col min="11" max="11" width="9.06640625" style="112"/>
    <col min="12" max="12" width="14.265625" style="112" bestFit="1" customWidth="1"/>
    <col min="13" max="256" width="9.06640625" style="112"/>
    <col min="257" max="257" width="7.33203125" style="112" customWidth="1"/>
    <col min="258" max="258" width="65.46484375" style="112" customWidth="1"/>
    <col min="259" max="259" width="10" style="112" customWidth="1"/>
    <col min="260" max="260" width="10.9296875" style="112" customWidth="1"/>
    <col min="261" max="261" width="16.1328125" style="112" bestFit="1" customWidth="1"/>
    <col min="262" max="262" width="12.1328125" style="112" customWidth="1"/>
    <col min="263" max="263" width="16.1328125" style="112" bestFit="1" customWidth="1"/>
    <col min="264" max="265" width="9.06640625" style="112"/>
    <col min="266" max="266" width="12.3984375" style="112" bestFit="1" customWidth="1"/>
    <col min="267" max="267" width="9.06640625" style="112"/>
    <col min="268" max="268" width="14.265625" style="112" bestFit="1" customWidth="1"/>
    <col min="269" max="512" width="9.06640625" style="112"/>
    <col min="513" max="513" width="7.33203125" style="112" customWidth="1"/>
    <col min="514" max="514" width="65.46484375" style="112" customWidth="1"/>
    <col min="515" max="515" width="10" style="112" customWidth="1"/>
    <col min="516" max="516" width="10.9296875" style="112" customWidth="1"/>
    <col min="517" max="517" width="16.1328125" style="112" bestFit="1" customWidth="1"/>
    <col min="518" max="518" width="12.1328125" style="112" customWidth="1"/>
    <col min="519" max="519" width="16.1328125" style="112" bestFit="1" customWidth="1"/>
    <col min="520" max="521" width="9.06640625" style="112"/>
    <col min="522" max="522" width="12.3984375" style="112" bestFit="1" customWidth="1"/>
    <col min="523" max="523" width="9.06640625" style="112"/>
    <col min="524" max="524" width="14.265625" style="112" bestFit="1" customWidth="1"/>
    <col min="525" max="768" width="9.06640625" style="112"/>
    <col min="769" max="769" width="7.33203125" style="112" customWidth="1"/>
    <col min="770" max="770" width="65.46484375" style="112" customWidth="1"/>
    <col min="771" max="771" width="10" style="112" customWidth="1"/>
    <col min="772" max="772" width="10.9296875" style="112" customWidth="1"/>
    <col min="773" max="773" width="16.1328125" style="112" bestFit="1" customWidth="1"/>
    <col min="774" max="774" width="12.1328125" style="112" customWidth="1"/>
    <col min="775" max="775" width="16.1328125" style="112" bestFit="1" customWidth="1"/>
    <col min="776" max="777" width="9.06640625" style="112"/>
    <col min="778" max="778" width="12.3984375" style="112" bestFit="1" customWidth="1"/>
    <col min="779" max="779" width="9.06640625" style="112"/>
    <col min="780" max="780" width="14.265625" style="112" bestFit="1" customWidth="1"/>
    <col min="781" max="1024" width="9.06640625" style="112"/>
    <col min="1025" max="1025" width="7.33203125" style="112" customWidth="1"/>
    <col min="1026" max="1026" width="65.46484375" style="112" customWidth="1"/>
    <col min="1027" max="1027" width="10" style="112" customWidth="1"/>
    <col min="1028" max="1028" width="10.9296875" style="112" customWidth="1"/>
    <col min="1029" max="1029" width="16.1328125" style="112" bestFit="1" customWidth="1"/>
    <col min="1030" max="1030" width="12.1328125" style="112" customWidth="1"/>
    <col min="1031" max="1031" width="16.1328125" style="112" bestFit="1" customWidth="1"/>
    <col min="1032" max="1033" width="9.06640625" style="112"/>
    <col min="1034" max="1034" width="12.3984375" style="112" bestFit="1" customWidth="1"/>
    <col min="1035" max="1035" width="9.06640625" style="112"/>
    <col min="1036" max="1036" width="14.265625" style="112" bestFit="1" customWidth="1"/>
    <col min="1037" max="1280" width="9.06640625" style="112"/>
    <col min="1281" max="1281" width="7.33203125" style="112" customWidth="1"/>
    <col min="1282" max="1282" width="65.46484375" style="112" customWidth="1"/>
    <col min="1283" max="1283" width="10" style="112" customWidth="1"/>
    <col min="1284" max="1284" width="10.9296875" style="112" customWidth="1"/>
    <col min="1285" max="1285" width="16.1328125" style="112" bestFit="1" customWidth="1"/>
    <col min="1286" max="1286" width="12.1328125" style="112" customWidth="1"/>
    <col min="1287" max="1287" width="16.1328125" style="112" bestFit="1" customWidth="1"/>
    <col min="1288" max="1289" width="9.06640625" style="112"/>
    <col min="1290" max="1290" width="12.3984375" style="112" bestFit="1" customWidth="1"/>
    <col min="1291" max="1291" width="9.06640625" style="112"/>
    <col min="1292" max="1292" width="14.265625" style="112" bestFit="1" customWidth="1"/>
    <col min="1293" max="1536" width="9.06640625" style="112"/>
    <col min="1537" max="1537" width="7.33203125" style="112" customWidth="1"/>
    <col min="1538" max="1538" width="65.46484375" style="112" customWidth="1"/>
    <col min="1539" max="1539" width="10" style="112" customWidth="1"/>
    <col min="1540" max="1540" width="10.9296875" style="112" customWidth="1"/>
    <col min="1541" max="1541" width="16.1328125" style="112" bestFit="1" customWidth="1"/>
    <col min="1542" max="1542" width="12.1328125" style="112" customWidth="1"/>
    <col min="1543" max="1543" width="16.1328125" style="112" bestFit="1" customWidth="1"/>
    <col min="1544" max="1545" width="9.06640625" style="112"/>
    <col min="1546" max="1546" width="12.3984375" style="112" bestFit="1" customWidth="1"/>
    <col min="1547" max="1547" width="9.06640625" style="112"/>
    <col min="1548" max="1548" width="14.265625" style="112" bestFit="1" customWidth="1"/>
    <col min="1549" max="1792" width="9.06640625" style="112"/>
    <col min="1793" max="1793" width="7.33203125" style="112" customWidth="1"/>
    <col min="1794" max="1794" width="65.46484375" style="112" customWidth="1"/>
    <col min="1795" max="1795" width="10" style="112" customWidth="1"/>
    <col min="1796" max="1796" width="10.9296875" style="112" customWidth="1"/>
    <col min="1797" max="1797" width="16.1328125" style="112" bestFit="1" customWidth="1"/>
    <col min="1798" max="1798" width="12.1328125" style="112" customWidth="1"/>
    <col min="1799" max="1799" width="16.1328125" style="112" bestFit="1" customWidth="1"/>
    <col min="1800" max="1801" width="9.06640625" style="112"/>
    <col min="1802" max="1802" width="12.3984375" style="112" bestFit="1" customWidth="1"/>
    <col min="1803" max="1803" width="9.06640625" style="112"/>
    <col min="1804" max="1804" width="14.265625" style="112" bestFit="1" customWidth="1"/>
    <col min="1805" max="2048" width="9.06640625" style="112"/>
    <col min="2049" max="2049" width="7.33203125" style="112" customWidth="1"/>
    <col min="2050" max="2050" width="65.46484375" style="112" customWidth="1"/>
    <col min="2051" max="2051" width="10" style="112" customWidth="1"/>
    <col min="2052" max="2052" width="10.9296875" style="112" customWidth="1"/>
    <col min="2053" max="2053" width="16.1328125" style="112" bestFit="1" customWidth="1"/>
    <col min="2054" max="2054" width="12.1328125" style="112" customWidth="1"/>
    <col min="2055" max="2055" width="16.1328125" style="112" bestFit="1" customWidth="1"/>
    <col min="2056" max="2057" width="9.06640625" style="112"/>
    <col min="2058" max="2058" width="12.3984375" style="112" bestFit="1" customWidth="1"/>
    <col min="2059" max="2059" width="9.06640625" style="112"/>
    <col min="2060" max="2060" width="14.265625" style="112" bestFit="1" customWidth="1"/>
    <col min="2061" max="2304" width="9.06640625" style="112"/>
    <col min="2305" max="2305" width="7.33203125" style="112" customWidth="1"/>
    <col min="2306" max="2306" width="65.46484375" style="112" customWidth="1"/>
    <col min="2307" max="2307" width="10" style="112" customWidth="1"/>
    <col min="2308" max="2308" width="10.9296875" style="112" customWidth="1"/>
    <col min="2309" max="2309" width="16.1328125" style="112" bestFit="1" customWidth="1"/>
    <col min="2310" max="2310" width="12.1328125" style="112" customWidth="1"/>
    <col min="2311" max="2311" width="16.1328125" style="112" bestFit="1" customWidth="1"/>
    <col min="2312" max="2313" width="9.06640625" style="112"/>
    <col min="2314" max="2314" width="12.3984375" style="112" bestFit="1" customWidth="1"/>
    <col min="2315" max="2315" width="9.06640625" style="112"/>
    <col min="2316" max="2316" width="14.265625" style="112" bestFit="1" customWidth="1"/>
    <col min="2317" max="2560" width="9.06640625" style="112"/>
    <col min="2561" max="2561" width="7.33203125" style="112" customWidth="1"/>
    <col min="2562" max="2562" width="65.46484375" style="112" customWidth="1"/>
    <col min="2563" max="2563" width="10" style="112" customWidth="1"/>
    <col min="2564" max="2564" width="10.9296875" style="112" customWidth="1"/>
    <col min="2565" max="2565" width="16.1328125" style="112" bestFit="1" customWidth="1"/>
    <col min="2566" max="2566" width="12.1328125" style="112" customWidth="1"/>
    <col min="2567" max="2567" width="16.1328125" style="112" bestFit="1" customWidth="1"/>
    <col min="2568" max="2569" width="9.06640625" style="112"/>
    <col min="2570" max="2570" width="12.3984375" style="112" bestFit="1" customWidth="1"/>
    <col min="2571" max="2571" width="9.06640625" style="112"/>
    <col min="2572" max="2572" width="14.265625" style="112" bestFit="1" customWidth="1"/>
    <col min="2573" max="2816" width="9.06640625" style="112"/>
    <col min="2817" max="2817" width="7.33203125" style="112" customWidth="1"/>
    <col min="2818" max="2818" width="65.46484375" style="112" customWidth="1"/>
    <col min="2819" max="2819" width="10" style="112" customWidth="1"/>
    <col min="2820" max="2820" width="10.9296875" style="112" customWidth="1"/>
    <col min="2821" max="2821" width="16.1328125" style="112" bestFit="1" customWidth="1"/>
    <col min="2822" max="2822" width="12.1328125" style="112" customWidth="1"/>
    <col min="2823" max="2823" width="16.1328125" style="112" bestFit="1" customWidth="1"/>
    <col min="2824" max="2825" width="9.06640625" style="112"/>
    <col min="2826" max="2826" width="12.3984375" style="112" bestFit="1" customWidth="1"/>
    <col min="2827" max="2827" width="9.06640625" style="112"/>
    <col min="2828" max="2828" width="14.265625" style="112" bestFit="1" customWidth="1"/>
    <col min="2829" max="3072" width="9.06640625" style="112"/>
    <col min="3073" max="3073" width="7.33203125" style="112" customWidth="1"/>
    <col min="3074" max="3074" width="65.46484375" style="112" customWidth="1"/>
    <col min="3075" max="3075" width="10" style="112" customWidth="1"/>
    <col min="3076" max="3076" width="10.9296875" style="112" customWidth="1"/>
    <col min="3077" max="3077" width="16.1328125" style="112" bestFit="1" customWidth="1"/>
    <col min="3078" max="3078" width="12.1328125" style="112" customWidth="1"/>
    <col min="3079" max="3079" width="16.1328125" style="112" bestFit="1" customWidth="1"/>
    <col min="3080" max="3081" width="9.06640625" style="112"/>
    <col min="3082" max="3082" width="12.3984375" style="112" bestFit="1" customWidth="1"/>
    <col min="3083" max="3083" width="9.06640625" style="112"/>
    <col min="3084" max="3084" width="14.265625" style="112" bestFit="1" customWidth="1"/>
    <col min="3085" max="3328" width="9.06640625" style="112"/>
    <col min="3329" max="3329" width="7.33203125" style="112" customWidth="1"/>
    <col min="3330" max="3330" width="65.46484375" style="112" customWidth="1"/>
    <col min="3331" max="3331" width="10" style="112" customWidth="1"/>
    <col min="3332" max="3332" width="10.9296875" style="112" customWidth="1"/>
    <col min="3333" max="3333" width="16.1328125" style="112" bestFit="1" customWidth="1"/>
    <col min="3334" max="3334" width="12.1328125" style="112" customWidth="1"/>
    <col min="3335" max="3335" width="16.1328125" style="112" bestFit="1" customWidth="1"/>
    <col min="3336" max="3337" width="9.06640625" style="112"/>
    <col min="3338" max="3338" width="12.3984375" style="112" bestFit="1" customWidth="1"/>
    <col min="3339" max="3339" width="9.06640625" style="112"/>
    <col min="3340" max="3340" width="14.265625" style="112" bestFit="1" customWidth="1"/>
    <col min="3341" max="3584" width="9.06640625" style="112"/>
    <col min="3585" max="3585" width="7.33203125" style="112" customWidth="1"/>
    <col min="3586" max="3586" width="65.46484375" style="112" customWidth="1"/>
    <col min="3587" max="3587" width="10" style="112" customWidth="1"/>
    <col min="3588" max="3588" width="10.9296875" style="112" customWidth="1"/>
    <col min="3589" max="3589" width="16.1328125" style="112" bestFit="1" customWidth="1"/>
    <col min="3590" max="3590" width="12.1328125" style="112" customWidth="1"/>
    <col min="3591" max="3591" width="16.1328125" style="112" bestFit="1" customWidth="1"/>
    <col min="3592" max="3593" width="9.06640625" style="112"/>
    <col min="3594" max="3594" width="12.3984375" style="112" bestFit="1" customWidth="1"/>
    <col min="3595" max="3595" width="9.06640625" style="112"/>
    <col min="3596" max="3596" width="14.265625" style="112" bestFit="1" customWidth="1"/>
    <col min="3597" max="3840" width="9.06640625" style="112"/>
    <col min="3841" max="3841" width="7.33203125" style="112" customWidth="1"/>
    <col min="3842" max="3842" width="65.46484375" style="112" customWidth="1"/>
    <col min="3843" max="3843" width="10" style="112" customWidth="1"/>
    <col min="3844" max="3844" width="10.9296875" style="112" customWidth="1"/>
    <col min="3845" max="3845" width="16.1328125" style="112" bestFit="1" customWidth="1"/>
    <col min="3846" max="3846" width="12.1328125" style="112" customWidth="1"/>
    <col min="3847" max="3847" width="16.1328125" style="112" bestFit="1" customWidth="1"/>
    <col min="3848" max="3849" width="9.06640625" style="112"/>
    <col min="3850" max="3850" width="12.3984375" style="112" bestFit="1" customWidth="1"/>
    <col min="3851" max="3851" width="9.06640625" style="112"/>
    <col min="3852" max="3852" width="14.265625" style="112" bestFit="1" customWidth="1"/>
    <col min="3853" max="4096" width="9.06640625" style="112"/>
    <col min="4097" max="4097" width="7.33203125" style="112" customWidth="1"/>
    <col min="4098" max="4098" width="65.46484375" style="112" customWidth="1"/>
    <col min="4099" max="4099" width="10" style="112" customWidth="1"/>
    <col min="4100" max="4100" width="10.9296875" style="112" customWidth="1"/>
    <col min="4101" max="4101" width="16.1328125" style="112" bestFit="1" customWidth="1"/>
    <col min="4102" max="4102" width="12.1328125" style="112" customWidth="1"/>
    <col min="4103" max="4103" width="16.1328125" style="112" bestFit="1" customWidth="1"/>
    <col min="4104" max="4105" width="9.06640625" style="112"/>
    <col min="4106" max="4106" width="12.3984375" style="112" bestFit="1" customWidth="1"/>
    <col min="4107" max="4107" width="9.06640625" style="112"/>
    <col min="4108" max="4108" width="14.265625" style="112" bestFit="1" customWidth="1"/>
    <col min="4109" max="4352" width="9.06640625" style="112"/>
    <col min="4353" max="4353" width="7.33203125" style="112" customWidth="1"/>
    <col min="4354" max="4354" width="65.46484375" style="112" customWidth="1"/>
    <col min="4355" max="4355" width="10" style="112" customWidth="1"/>
    <col min="4356" max="4356" width="10.9296875" style="112" customWidth="1"/>
    <col min="4357" max="4357" width="16.1328125" style="112" bestFit="1" customWidth="1"/>
    <col min="4358" max="4358" width="12.1328125" style="112" customWidth="1"/>
    <col min="4359" max="4359" width="16.1328125" style="112" bestFit="1" customWidth="1"/>
    <col min="4360" max="4361" width="9.06640625" style="112"/>
    <col min="4362" max="4362" width="12.3984375" style="112" bestFit="1" customWidth="1"/>
    <col min="4363" max="4363" width="9.06640625" style="112"/>
    <col min="4364" max="4364" width="14.265625" style="112" bestFit="1" customWidth="1"/>
    <col min="4365" max="4608" width="9.06640625" style="112"/>
    <col min="4609" max="4609" width="7.33203125" style="112" customWidth="1"/>
    <col min="4610" max="4610" width="65.46484375" style="112" customWidth="1"/>
    <col min="4611" max="4611" width="10" style="112" customWidth="1"/>
    <col min="4612" max="4612" width="10.9296875" style="112" customWidth="1"/>
    <col min="4613" max="4613" width="16.1328125" style="112" bestFit="1" customWidth="1"/>
    <col min="4614" max="4614" width="12.1328125" style="112" customWidth="1"/>
    <col min="4615" max="4615" width="16.1328125" style="112" bestFit="1" customWidth="1"/>
    <col min="4616" max="4617" width="9.06640625" style="112"/>
    <col min="4618" max="4618" width="12.3984375" style="112" bestFit="1" customWidth="1"/>
    <col min="4619" max="4619" width="9.06640625" style="112"/>
    <col min="4620" max="4620" width="14.265625" style="112" bestFit="1" customWidth="1"/>
    <col min="4621" max="4864" width="9.06640625" style="112"/>
    <col min="4865" max="4865" width="7.33203125" style="112" customWidth="1"/>
    <col min="4866" max="4866" width="65.46484375" style="112" customWidth="1"/>
    <col min="4867" max="4867" width="10" style="112" customWidth="1"/>
    <col min="4868" max="4868" width="10.9296875" style="112" customWidth="1"/>
    <col min="4869" max="4869" width="16.1328125" style="112" bestFit="1" customWidth="1"/>
    <col min="4870" max="4870" width="12.1328125" style="112" customWidth="1"/>
    <col min="4871" max="4871" width="16.1328125" style="112" bestFit="1" customWidth="1"/>
    <col min="4872" max="4873" width="9.06640625" style="112"/>
    <col min="4874" max="4874" width="12.3984375" style="112" bestFit="1" customWidth="1"/>
    <col min="4875" max="4875" width="9.06640625" style="112"/>
    <col min="4876" max="4876" width="14.265625" style="112" bestFit="1" customWidth="1"/>
    <col min="4877" max="5120" width="9.06640625" style="112"/>
    <col min="5121" max="5121" width="7.33203125" style="112" customWidth="1"/>
    <col min="5122" max="5122" width="65.46484375" style="112" customWidth="1"/>
    <col min="5123" max="5123" width="10" style="112" customWidth="1"/>
    <col min="5124" max="5124" width="10.9296875" style="112" customWidth="1"/>
    <col min="5125" max="5125" width="16.1328125" style="112" bestFit="1" customWidth="1"/>
    <col min="5126" max="5126" width="12.1328125" style="112" customWidth="1"/>
    <col min="5127" max="5127" width="16.1328125" style="112" bestFit="1" customWidth="1"/>
    <col min="5128" max="5129" width="9.06640625" style="112"/>
    <col min="5130" max="5130" width="12.3984375" style="112" bestFit="1" customWidth="1"/>
    <col min="5131" max="5131" width="9.06640625" style="112"/>
    <col min="5132" max="5132" width="14.265625" style="112" bestFit="1" customWidth="1"/>
    <col min="5133" max="5376" width="9.06640625" style="112"/>
    <col min="5377" max="5377" width="7.33203125" style="112" customWidth="1"/>
    <col min="5378" max="5378" width="65.46484375" style="112" customWidth="1"/>
    <col min="5379" max="5379" width="10" style="112" customWidth="1"/>
    <col min="5380" max="5380" width="10.9296875" style="112" customWidth="1"/>
    <col min="5381" max="5381" width="16.1328125" style="112" bestFit="1" customWidth="1"/>
    <col min="5382" max="5382" width="12.1328125" style="112" customWidth="1"/>
    <col min="5383" max="5383" width="16.1328125" style="112" bestFit="1" customWidth="1"/>
    <col min="5384" max="5385" width="9.06640625" style="112"/>
    <col min="5386" max="5386" width="12.3984375" style="112" bestFit="1" customWidth="1"/>
    <col min="5387" max="5387" width="9.06640625" style="112"/>
    <col min="5388" max="5388" width="14.265625" style="112" bestFit="1" customWidth="1"/>
    <col min="5389" max="5632" width="9.06640625" style="112"/>
    <col min="5633" max="5633" width="7.33203125" style="112" customWidth="1"/>
    <col min="5634" max="5634" width="65.46484375" style="112" customWidth="1"/>
    <col min="5635" max="5635" width="10" style="112" customWidth="1"/>
    <col min="5636" max="5636" width="10.9296875" style="112" customWidth="1"/>
    <col min="5637" max="5637" width="16.1328125" style="112" bestFit="1" customWidth="1"/>
    <col min="5638" max="5638" width="12.1328125" style="112" customWidth="1"/>
    <col min="5639" max="5639" width="16.1328125" style="112" bestFit="1" customWidth="1"/>
    <col min="5640" max="5641" width="9.06640625" style="112"/>
    <col min="5642" max="5642" width="12.3984375" style="112" bestFit="1" customWidth="1"/>
    <col min="5643" max="5643" width="9.06640625" style="112"/>
    <col min="5644" max="5644" width="14.265625" style="112" bestFit="1" customWidth="1"/>
    <col min="5645" max="5888" width="9.06640625" style="112"/>
    <col min="5889" max="5889" width="7.33203125" style="112" customWidth="1"/>
    <col min="5890" max="5890" width="65.46484375" style="112" customWidth="1"/>
    <col min="5891" max="5891" width="10" style="112" customWidth="1"/>
    <col min="5892" max="5892" width="10.9296875" style="112" customWidth="1"/>
    <col min="5893" max="5893" width="16.1328125" style="112" bestFit="1" customWidth="1"/>
    <col min="5894" max="5894" width="12.1328125" style="112" customWidth="1"/>
    <col min="5895" max="5895" width="16.1328125" style="112" bestFit="1" customWidth="1"/>
    <col min="5896" max="5897" width="9.06640625" style="112"/>
    <col min="5898" max="5898" width="12.3984375" style="112" bestFit="1" customWidth="1"/>
    <col min="5899" max="5899" width="9.06640625" style="112"/>
    <col min="5900" max="5900" width="14.265625" style="112" bestFit="1" customWidth="1"/>
    <col min="5901" max="6144" width="9.06640625" style="112"/>
    <col min="6145" max="6145" width="7.33203125" style="112" customWidth="1"/>
    <col min="6146" max="6146" width="65.46484375" style="112" customWidth="1"/>
    <col min="6147" max="6147" width="10" style="112" customWidth="1"/>
    <col min="6148" max="6148" width="10.9296875" style="112" customWidth="1"/>
    <col min="6149" max="6149" width="16.1328125" style="112" bestFit="1" customWidth="1"/>
    <col min="6150" max="6150" width="12.1328125" style="112" customWidth="1"/>
    <col min="6151" max="6151" width="16.1328125" style="112" bestFit="1" customWidth="1"/>
    <col min="6152" max="6153" width="9.06640625" style="112"/>
    <col min="6154" max="6154" width="12.3984375" style="112" bestFit="1" customWidth="1"/>
    <col min="6155" max="6155" width="9.06640625" style="112"/>
    <col min="6156" max="6156" width="14.265625" style="112" bestFit="1" customWidth="1"/>
    <col min="6157" max="6400" width="9.06640625" style="112"/>
    <col min="6401" max="6401" width="7.33203125" style="112" customWidth="1"/>
    <col min="6402" max="6402" width="65.46484375" style="112" customWidth="1"/>
    <col min="6403" max="6403" width="10" style="112" customWidth="1"/>
    <col min="6404" max="6404" width="10.9296875" style="112" customWidth="1"/>
    <col min="6405" max="6405" width="16.1328125" style="112" bestFit="1" customWidth="1"/>
    <col min="6406" max="6406" width="12.1328125" style="112" customWidth="1"/>
    <col min="6407" max="6407" width="16.1328125" style="112" bestFit="1" customWidth="1"/>
    <col min="6408" max="6409" width="9.06640625" style="112"/>
    <col min="6410" max="6410" width="12.3984375" style="112" bestFit="1" customWidth="1"/>
    <col min="6411" max="6411" width="9.06640625" style="112"/>
    <col min="6412" max="6412" width="14.265625" style="112" bestFit="1" customWidth="1"/>
    <col min="6413" max="6656" width="9.06640625" style="112"/>
    <col min="6657" max="6657" width="7.33203125" style="112" customWidth="1"/>
    <col min="6658" max="6658" width="65.46484375" style="112" customWidth="1"/>
    <col min="6659" max="6659" width="10" style="112" customWidth="1"/>
    <col min="6660" max="6660" width="10.9296875" style="112" customWidth="1"/>
    <col min="6661" max="6661" width="16.1328125" style="112" bestFit="1" customWidth="1"/>
    <col min="6662" max="6662" width="12.1328125" style="112" customWidth="1"/>
    <col min="6663" max="6663" width="16.1328125" style="112" bestFit="1" customWidth="1"/>
    <col min="6664" max="6665" width="9.06640625" style="112"/>
    <col min="6666" max="6666" width="12.3984375" style="112" bestFit="1" customWidth="1"/>
    <col min="6667" max="6667" width="9.06640625" style="112"/>
    <col min="6668" max="6668" width="14.265625" style="112" bestFit="1" customWidth="1"/>
    <col min="6669" max="6912" width="9.06640625" style="112"/>
    <col min="6913" max="6913" width="7.33203125" style="112" customWidth="1"/>
    <col min="6914" max="6914" width="65.46484375" style="112" customWidth="1"/>
    <col min="6915" max="6915" width="10" style="112" customWidth="1"/>
    <col min="6916" max="6916" width="10.9296875" style="112" customWidth="1"/>
    <col min="6917" max="6917" width="16.1328125" style="112" bestFit="1" customWidth="1"/>
    <col min="6918" max="6918" width="12.1328125" style="112" customWidth="1"/>
    <col min="6919" max="6919" width="16.1328125" style="112" bestFit="1" customWidth="1"/>
    <col min="6920" max="6921" width="9.06640625" style="112"/>
    <col min="6922" max="6922" width="12.3984375" style="112" bestFit="1" customWidth="1"/>
    <col min="6923" max="6923" width="9.06640625" style="112"/>
    <col min="6924" max="6924" width="14.265625" style="112" bestFit="1" customWidth="1"/>
    <col min="6925" max="7168" width="9.06640625" style="112"/>
    <col min="7169" max="7169" width="7.33203125" style="112" customWidth="1"/>
    <col min="7170" max="7170" width="65.46484375" style="112" customWidth="1"/>
    <col min="7171" max="7171" width="10" style="112" customWidth="1"/>
    <col min="7172" max="7172" width="10.9296875" style="112" customWidth="1"/>
    <col min="7173" max="7173" width="16.1328125" style="112" bestFit="1" customWidth="1"/>
    <col min="7174" max="7174" width="12.1328125" style="112" customWidth="1"/>
    <col min="7175" max="7175" width="16.1328125" style="112" bestFit="1" customWidth="1"/>
    <col min="7176" max="7177" width="9.06640625" style="112"/>
    <col min="7178" max="7178" width="12.3984375" style="112" bestFit="1" customWidth="1"/>
    <col min="7179" max="7179" width="9.06640625" style="112"/>
    <col min="7180" max="7180" width="14.265625" style="112" bestFit="1" customWidth="1"/>
    <col min="7181" max="7424" width="9.06640625" style="112"/>
    <col min="7425" max="7425" width="7.33203125" style="112" customWidth="1"/>
    <col min="7426" max="7426" width="65.46484375" style="112" customWidth="1"/>
    <col min="7427" max="7427" width="10" style="112" customWidth="1"/>
    <col min="7428" max="7428" width="10.9296875" style="112" customWidth="1"/>
    <col min="7429" max="7429" width="16.1328125" style="112" bestFit="1" customWidth="1"/>
    <col min="7430" max="7430" width="12.1328125" style="112" customWidth="1"/>
    <col min="7431" max="7431" width="16.1328125" style="112" bestFit="1" customWidth="1"/>
    <col min="7432" max="7433" width="9.06640625" style="112"/>
    <col min="7434" max="7434" width="12.3984375" style="112" bestFit="1" customWidth="1"/>
    <col min="7435" max="7435" width="9.06640625" style="112"/>
    <col min="7436" max="7436" width="14.265625" style="112" bestFit="1" customWidth="1"/>
    <col min="7437" max="7680" width="9.06640625" style="112"/>
    <col min="7681" max="7681" width="7.33203125" style="112" customWidth="1"/>
    <col min="7682" max="7682" width="65.46484375" style="112" customWidth="1"/>
    <col min="7683" max="7683" width="10" style="112" customWidth="1"/>
    <col min="7684" max="7684" width="10.9296875" style="112" customWidth="1"/>
    <col min="7685" max="7685" width="16.1328125" style="112" bestFit="1" customWidth="1"/>
    <col min="7686" max="7686" width="12.1328125" style="112" customWidth="1"/>
    <col min="7687" max="7687" width="16.1328125" style="112" bestFit="1" customWidth="1"/>
    <col min="7688" max="7689" width="9.06640625" style="112"/>
    <col min="7690" max="7690" width="12.3984375" style="112" bestFit="1" customWidth="1"/>
    <col min="7691" max="7691" width="9.06640625" style="112"/>
    <col min="7692" max="7692" width="14.265625" style="112" bestFit="1" customWidth="1"/>
    <col min="7693" max="7936" width="9.06640625" style="112"/>
    <col min="7937" max="7937" width="7.33203125" style="112" customWidth="1"/>
    <col min="7938" max="7938" width="65.46484375" style="112" customWidth="1"/>
    <col min="7939" max="7939" width="10" style="112" customWidth="1"/>
    <col min="7940" max="7940" width="10.9296875" style="112" customWidth="1"/>
    <col min="7941" max="7941" width="16.1328125" style="112" bestFit="1" customWidth="1"/>
    <col min="7942" max="7942" width="12.1328125" style="112" customWidth="1"/>
    <col min="7943" max="7943" width="16.1328125" style="112" bestFit="1" customWidth="1"/>
    <col min="7944" max="7945" width="9.06640625" style="112"/>
    <col min="7946" max="7946" width="12.3984375" style="112" bestFit="1" customWidth="1"/>
    <col min="7947" max="7947" width="9.06640625" style="112"/>
    <col min="7948" max="7948" width="14.265625" style="112" bestFit="1" customWidth="1"/>
    <col min="7949" max="8192" width="9.06640625" style="112"/>
    <col min="8193" max="8193" width="7.33203125" style="112" customWidth="1"/>
    <col min="8194" max="8194" width="65.46484375" style="112" customWidth="1"/>
    <col min="8195" max="8195" width="10" style="112" customWidth="1"/>
    <col min="8196" max="8196" width="10.9296875" style="112" customWidth="1"/>
    <col min="8197" max="8197" width="16.1328125" style="112" bestFit="1" customWidth="1"/>
    <col min="8198" max="8198" width="12.1328125" style="112" customWidth="1"/>
    <col min="8199" max="8199" width="16.1328125" style="112" bestFit="1" customWidth="1"/>
    <col min="8200" max="8201" width="9.06640625" style="112"/>
    <col min="8202" max="8202" width="12.3984375" style="112" bestFit="1" customWidth="1"/>
    <col min="8203" max="8203" width="9.06640625" style="112"/>
    <col min="8204" max="8204" width="14.265625" style="112" bestFit="1" customWidth="1"/>
    <col min="8205" max="8448" width="9.06640625" style="112"/>
    <col min="8449" max="8449" width="7.33203125" style="112" customWidth="1"/>
    <col min="8450" max="8450" width="65.46484375" style="112" customWidth="1"/>
    <col min="8451" max="8451" width="10" style="112" customWidth="1"/>
    <col min="8452" max="8452" width="10.9296875" style="112" customWidth="1"/>
    <col min="8453" max="8453" width="16.1328125" style="112" bestFit="1" customWidth="1"/>
    <col min="8454" max="8454" width="12.1328125" style="112" customWidth="1"/>
    <col min="8455" max="8455" width="16.1328125" style="112" bestFit="1" customWidth="1"/>
    <col min="8456" max="8457" width="9.06640625" style="112"/>
    <col min="8458" max="8458" width="12.3984375" style="112" bestFit="1" customWidth="1"/>
    <col min="8459" max="8459" width="9.06640625" style="112"/>
    <col min="8460" max="8460" width="14.265625" style="112" bestFit="1" customWidth="1"/>
    <col min="8461" max="8704" width="9.06640625" style="112"/>
    <col min="8705" max="8705" width="7.33203125" style="112" customWidth="1"/>
    <col min="8706" max="8706" width="65.46484375" style="112" customWidth="1"/>
    <col min="8707" max="8707" width="10" style="112" customWidth="1"/>
    <col min="8708" max="8708" width="10.9296875" style="112" customWidth="1"/>
    <col min="8709" max="8709" width="16.1328125" style="112" bestFit="1" customWidth="1"/>
    <col min="8710" max="8710" width="12.1328125" style="112" customWidth="1"/>
    <col min="8711" max="8711" width="16.1328125" style="112" bestFit="1" customWidth="1"/>
    <col min="8712" max="8713" width="9.06640625" style="112"/>
    <col min="8714" max="8714" width="12.3984375" style="112" bestFit="1" customWidth="1"/>
    <col min="8715" max="8715" width="9.06640625" style="112"/>
    <col min="8716" max="8716" width="14.265625" style="112" bestFit="1" customWidth="1"/>
    <col min="8717" max="8960" width="9.06640625" style="112"/>
    <col min="8961" max="8961" width="7.33203125" style="112" customWidth="1"/>
    <col min="8962" max="8962" width="65.46484375" style="112" customWidth="1"/>
    <col min="8963" max="8963" width="10" style="112" customWidth="1"/>
    <col min="8964" max="8964" width="10.9296875" style="112" customWidth="1"/>
    <col min="8965" max="8965" width="16.1328125" style="112" bestFit="1" customWidth="1"/>
    <col min="8966" max="8966" width="12.1328125" style="112" customWidth="1"/>
    <col min="8967" max="8967" width="16.1328125" style="112" bestFit="1" customWidth="1"/>
    <col min="8968" max="8969" width="9.06640625" style="112"/>
    <col min="8970" max="8970" width="12.3984375" style="112" bestFit="1" customWidth="1"/>
    <col min="8971" max="8971" width="9.06640625" style="112"/>
    <col min="8972" max="8972" width="14.265625" style="112" bestFit="1" customWidth="1"/>
    <col min="8973" max="9216" width="9.06640625" style="112"/>
    <col min="9217" max="9217" width="7.33203125" style="112" customWidth="1"/>
    <col min="9218" max="9218" width="65.46484375" style="112" customWidth="1"/>
    <col min="9219" max="9219" width="10" style="112" customWidth="1"/>
    <col min="9220" max="9220" width="10.9296875" style="112" customWidth="1"/>
    <col min="9221" max="9221" width="16.1328125" style="112" bestFit="1" customWidth="1"/>
    <col min="9222" max="9222" width="12.1328125" style="112" customWidth="1"/>
    <col min="9223" max="9223" width="16.1328125" style="112" bestFit="1" customWidth="1"/>
    <col min="9224" max="9225" width="9.06640625" style="112"/>
    <col min="9226" max="9226" width="12.3984375" style="112" bestFit="1" customWidth="1"/>
    <col min="9227" max="9227" width="9.06640625" style="112"/>
    <col min="9228" max="9228" width="14.265625" style="112" bestFit="1" customWidth="1"/>
    <col min="9229" max="9472" width="9.06640625" style="112"/>
    <col min="9473" max="9473" width="7.33203125" style="112" customWidth="1"/>
    <col min="9474" max="9474" width="65.46484375" style="112" customWidth="1"/>
    <col min="9475" max="9475" width="10" style="112" customWidth="1"/>
    <col min="9476" max="9476" width="10.9296875" style="112" customWidth="1"/>
    <col min="9477" max="9477" width="16.1328125" style="112" bestFit="1" customWidth="1"/>
    <col min="9478" max="9478" width="12.1328125" style="112" customWidth="1"/>
    <col min="9479" max="9479" width="16.1328125" style="112" bestFit="1" customWidth="1"/>
    <col min="9480" max="9481" width="9.06640625" style="112"/>
    <col min="9482" max="9482" width="12.3984375" style="112" bestFit="1" customWidth="1"/>
    <col min="9483" max="9483" width="9.06640625" style="112"/>
    <col min="9484" max="9484" width="14.265625" style="112" bestFit="1" customWidth="1"/>
    <col min="9485" max="9728" width="9.06640625" style="112"/>
    <col min="9729" max="9729" width="7.33203125" style="112" customWidth="1"/>
    <col min="9730" max="9730" width="65.46484375" style="112" customWidth="1"/>
    <col min="9731" max="9731" width="10" style="112" customWidth="1"/>
    <col min="9732" max="9732" width="10.9296875" style="112" customWidth="1"/>
    <col min="9733" max="9733" width="16.1328125" style="112" bestFit="1" customWidth="1"/>
    <col min="9734" max="9734" width="12.1328125" style="112" customWidth="1"/>
    <col min="9735" max="9735" width="16.1328125" style="112" bestFit="1" customWidth="1"/>
    <col min="9736" max="9737" width="9.06640625" style="112"/>
    <col min="9738" max="9738" width="12.3984375" style="112" bestFit="1" customWidth="1"/>
    <col min="9739" max="9739" width="9.06640625" style="112"/>
    <col min="9740" max="9740" width="14.265625" style="112" bestFit="1" customWidth="1"/>
    <col min="9741" max="9984" width="9.06640625" style="112"/>
    <col min="9985" max="9985" width="7.33203125" style="112" customWidth="1"/>
    <col min="9986" max="9986" width="65.46484375" style="112" customWidth="1"/>
    <col min="9987" max="9987" width="10" style="112" customWidth="1"/>
    <col min="9988" max="9988" width="10.9296875" style="112" customWidth="1"/>
    <col min="9989" max="9989" width="16.1328125" style="112" bestFit="1" customWidth="1"/>
    <col min="9990" max="9990" width="12.1328125" style="112" customWidth="1"/>
    <col min="9991" max="9991" width="16.1328125" style="112" bestFit="1" customWidth="1"/>
    <col min="9992" max="9993" width="9.06640625" style="112"/>
    <col min="9994" max="9994" width="12.3984375" style="112" bestFit="1" customWidth="1"/>
    <col min="9995" max="9995" width="9.06640625" style="112"/>
    <col min="9996" max="9996" width="14.265625" style="112" bestFit="1" customWidth="1"/>
    <col min="9997" max="10240" width="9.06640625" style="112"/>
    <col min="10241" max="10241" width="7.33203125" style="112" customWidth="1"/>
    <col min="10242" max="10242" width="65.46484375" style="112" customWidth="1"/>
    <col min="10243" max="10243" width="10" style="112" customWidth="1"/>
    <col min="10244" max="10244" width="10.9296875" style="112" customWidth="1"/>
    <col min="10245" max="10245" width="16.1328125" style="112" bestFit="1" customWidth="1"/>
    <col min="10246" max="10246" width="12.1328125" style="112" customWidth="1"/>
    <col min="10247" max="10247" width="16.1328125" style="112" bestFit="1" customWidth="1"/>
    <col min="10248" max="10249" width="9.06640625" style="112"/>
    <col min="10250" max="10250" width="12.3984375" style="112" bestFit="1" customWidth="1"/>
    <col min="10251" max="10251" width="9.06640625" style="112"/>
    <col min="10252" max="10252" width="14.265625" style="112" bestFit="1" customWidth="1"/>
    <col min="10253" max="10496" width="9.06640625" style="112"/>
    <col min="10497" max="10497" width="7.33203125" style="112" customWidth="1"/>
    <col min="10498" max="10498" width="65.46484375" style="112" customWidth="1"/>
    <col min="10499" max="10499" width="10" style="112" customWidth="1"/>
    <col min="10500" max="10500" width="10.9296875" style="112" customWidth="1"/>
    <col min="10501" max="10501" width="16.1328125" style="112" bestFit="1" customWidth="1"/>
    <col min="10502" max="10502" width="12.1328125" style="112" customWidth="1"/>
    <col min="10503" max="10503" width="16.1328125" style="112" bestFit="1" customWidth="1"/>
    <col min="10504" max="10505" width="9.06640625" style="112"/>
    <col min="10506" max="10506" width="12.3984375" style="112" bestFit="1" customWidth="1"/>
    <col min="10507" max="10507" width="9.06640625" style="112"/>
    <col min="10508" max="10508" width="14.265625" style="112" bestFit="1" customWidth="1"/>
    <col min="10509" max="10752" width="9.06640625" style="112"/>
    <col min="10753" max="10753" width="7.33203125" style="112" customWidth="1"/>
    <col min="10754" max="10754" width="65.46484375" style="112" customWidth="1"/>
    <col min="10755" max="10755" width="10" style="112" customWidth="1"/>
    <col min="10756" max="10756" width="10.9296875" style="112" customWidth="1"/>
    <col min="10757" max="10757" width="16.1328125" style="112" bestFit="1" customWidth="1"/>
    <col min="10758" max="10758" width="12.1328125" style="112" customWidth="1"/>
    <col min="10759" max="10759" width="16.1328125" style="112" bestFit="1" customWidth="1"/>
    <col min="10760" max="10761" width="9.06640625" style="112"/>
    <col min="10762" max="10762" width="12.3984375" style="112" bestFit="1" customWidth="1"/>
    <col min="10763" max="10763" width="9.06640625" style="112"/>
    <col min="10764" max="10764" width="14.265625" style="112" bestFit="1" customWidth="1"/>
    <col min="10765" max="11008" width="9.06640625" style="112"/>
    <col min="11009" max="11009" width="7.33203125" style="112" customWidth="1"/>
    <col min="11010" max="11010" width="65.46484375" style="112" customWidth="1"/>
    <col min="11011" max="11011" width="10" style="112" customWidth="1"/>
    <col min="11012" max="11012" width="10.9296875" style="112" customWidth="1"/>
    <col min="11013" max="11013" width="16.1328125" style="112" bestFit="1" customWidth="1"/>
    <col min="11014" max="11014" width="12.1328125" style="112" customWidth="1"/>
    <col min="11015" max="11015" width="16.1328125" style="112" bestFit="1" customWidth="1"/>
    <col min="11016" max="11017" width="9.06640625" style="112"/>
    <col min="11018" max="11018" width="12.3984375" style="112" bestFit="1" customWidth="1"/>
    <col min="11019" max="11019" width="9.06640625" style="112"/>
    <col min="11020" max="11020" width="14.265625" style="112" bestFit="1" customWidth="1"/>
    <col min="11021" max="11264" width="9.06640625" style="112"/>
    <col min="11265" max="11265" width="7.33203125" style="112" customWidth="1"/>
    <col min="11266" max="11266" width="65.46484375" style="112" customWidth="1"/>
    <col min="11267" max="11267" width="10" style="112" customWidth="1"/>
    <col min="11268" max="11268" width="10.9296875" style="112" customWidth="1"/>
    <col min="11269" max="11269" width="16.1328125" style="112" bestFit="1" customWidth="1"/>
    <col min="11270" max="11270" width="12.1328125" style="112" customWidth="1"/>
    <col min="11271" max="11271" width="16.1328125" style="112" bestFit="1" customWidth="1"/>
    <col min="11272" max="11273" width="9.06640625" style="112"/>
    <col min="11274" max="11274" width="12.3984375" style="112" bestFit="1" customWidth="1"/>
    <col min="11275" max="11275" width="9.06640625" style="112"/>
    <col min="11276" max="11276" width="14.265625" style="112" bestFit="1" customWidth="1"/>
    <col min="11277" max="11520" width="9.06640625" style="112"/>
    <col min="11521" max="11521" width="7.33203125" style="112" customWidth="1"/>
    <col min="11522" max="11522" width="65.46484375" style="112" customWidth="1"/>
    <col min="11523" max="11523" width="10" style="112" customWidth="1"/>
    <col min="11524" max="11524" width="10.9296875" style="112" customWidth="1"/>
    <col min="11525" max="11525" width="16.1328125" style="112" bestFit="1" customWidth="1"/>
    <col min="11526" max="11526" width="12.1328125" style="112" customWidth="1"/>
    <col min="11527" max="11527" width="16.1328125" style="112" bestFit="1" customWidth="1"/>
    <col min="11528" max="11529" width="9.06640625" style="112"/>
    <col min="11530" max="11530" width="12.3984375" style="112" bestFit="1" customWidth="1"/>
    <col min="11531" max="11531" width="9.06640625" style="112"/>
    <col min="11532" max="11532" width="14.265625" style="112" bestFit="1" customWidth="1"/>
    <col min="11533" max="11776" width="9.06640625" style="112"/>
    <col min="11777" max="11777" width="7.33203125" style="112" customWidth="1"/>
    <col min="11778" max="11778" width="65.46484375" style="112" customWidth="1"/>
    <col min="11779" max="11779" width="10" style="112" customWidth="1"/>
    <col min="11780" max="11780" width="10.9296875" style="112" customWidth="1"/>
    <col min="11781" max="11781" width="16.1328125" style="112" bestFit="1" customWidth="1"/>
    <col min="11782" max="11782" width="12.1328125" style="112" customWidth="1"/>
    <col min="11783" max="11783" width="16.1328125" style="112" bestFit="1" customWidth="1"/>
    <col min="11784" max="11785" width="9.06640625" style="112"/>
    <col min="11786" max="11786" width="12.3984375" style="112" bestFit="1" customWidth="1"/>
    <col min="11787" max="11787" width="9.06640625" style="112"/>
    <col min="11788" max="11788" width="14.265625" style="112" bestFit="1" customWidth="1"/>
    <col min="11789" max="12032" width="9.06640625" style="112"/>
    <col min="12033" max="12033" width="7.33203125" style="112" customWidth="1"/>
    <col min="12034" max="12034" width="65.46484375" style="112" customWidth="1"/>
    <col min="12035" max="12035" width="10" style="112" customWidth="1"/>
    <col min="12036" max="12036" width="10.9296875" style="112" customWidth="1"/>
    <col min="12037" max="12037" width="16.1328125" style="112" bestFit="1" customWidth="1"/>
    <col min="12038" max="12038" width="12.1328125" style="112" customWidth="1"/>
    <col min="12039" max="12039" width="16.1328125" style="112" bestFit="1" customWidth="1"/>
    <col min="12040" max="12041" width="9.06640625" style="112"/>
    <col min="12042" max="12042" width="12.3984375" style="112" bestFit="1" customWidth="1"/>
    <col min="12043" max="12043" width="9.06640625" style="112"/>
    <col min="12044" max="12044" width="14.265625" style="112" bestFit="1" customWidth="1"/>
    <col min="12045" max="12288" width="9.06640625" style="112"/>
    <col min="12289" max="12289" width="7.33203125" style="112" customWidth="1"/>
    <col min="12290" max="12290" width="65.46484375" style="112" customWidth="1"/>
    <col min="12291" max="12291" width="10" style="112" customWidth="1"/>
    <col min="12292" max="12292" width="10.9296875" style="112" customWidth="1"/>
    <col min="12293" max="12293" width="16.1328125" style="112" bestFit="1" customWidth="1"/>
    <col min="12294" max="12294" width="12.1328125" style="112" customWidth="1"/>
    <col min="12295" max="12295" width="16.1328125" style="112" bestFit="1" customWidth="1"/>
    <col min="12296" max="12297" width="9.06640625" style="112"/>
    <col min="12298" max="12298" width="12.3984375" style="112" bestFit="1" customWidth="1"/>
    <col min="12299" max="12299" width="9.06640625" style="112"/>
    <col min="12300" max="12300" width="14.265625" style="112" bestFit="1" customWidth="1"/>
    <col min="12301" max="12544" width="9.06640625" style="112"/>
    <col min="12545" max="12545" width="7.33203125" style="112" customWidth="1"/>
    <col min="12546" max="12546" width="65.46484375" style="112" customWidth="1"/>
    <col min="12547" max="12547" width="10" style="112" customWidth="1"/>
    <col min="12548" max="12548" width="10.9296875" style="112" customWidth="1"/>
    <col min="12549" max="12549" width="16.1328125" style="112" bestFit="1" customWidth="1"/>
    <col min="12550" max="12550" width="12.1328125" style="112" customWidth="1"/>
    <col min="12551" max="12551" width="16.1328125" style="112" bestFit="1" customWidth="1"/>
    <col min="12552" max="12553" width="9.06640625" style="112"/>
    <col min="12554" max="12554" width="12.3984375" style="112" bestFit="1" customWidth="1"/>
    <col min="12555" max="12555" width="9.06640625" style="112"/>
    <col min="12556" max="12556" width="14.265625" style="112" bestFit="1" customWidth="1"/>
    <col min="12557" max="12800" width="9.06640625" style="112"/>
    <col min="12801" max="12801" width="7.33203125" style="112" customWidth="1"/>
    <col min="12802" max="12802" width="65.46484375" style="112" customWidth="1"/>
    <col min="12803" max="12803" width="10" style="112" customWidth="1"/>
    <col min="12804" max="12804" width="10.9296875" style="112" customWidth="1"/>
    <col min="12805" max="12805" width="16.1328125" style="112" bestFit="1" customWidth="1"/>
    <col min="12806" max="12806" width="12.1328125" style="112" customWidth="1"/>
    <col min="12807" max="12807" width="16.1328125" style="112" bestFit="1" customWidth="1"/>
    <col min="12808" max="12809" width="9.06640625" style="112"/>
    <col min="12810" max="12810" width="12.3984375" style="112" bestFit="1" customWidth="1"/>
    <col min="12811" max="12811" width="9.06640625" style="112"/>
    <col min="12812" max="12812" width="14.265625" style="112" bestFit="1" customWidth="1"/>
    <col min="12813" max="13056" width="9.06640625" style="112"/>
    <col min="13057" max="13057" width="7.33203125" style="112" customWidth="1"/>
    <col min="13058" max="13058" width="65.46484375" style="112" customWidth="1"/>
    <col min="13059" max="13059" width="10" style="112" customWidth="1"/>
    <col min="13060" max="13060" width="10.9296875" style="112" customWidth="1"/>
    <col min="13061" max="13061" width="16.1328125" style="112" bestFit="1" customWidth="1"/>
    <col min="13062" max="13062" width="12.1328125" style="112" customWidth="1"/>
    <col min="13063" max="13063" width="16.1328125" style="112" bestFit="1" customWidth="1"/>
    <col min="13064" max="13065" width="9.06640625" style="112"/>
    <col min="13066" max="13066" width="12.3984375" style="112" bestFit="1" customWidth="1"/>
    <col min="13067" max="13067" width="9.06640625" style="112"/>
    <col min="13068" max="13068" width="14.265625" style="112" bestFit="1" customWidth="1"/>
    <col min="13069" max="13312" width="9.06640625" style="112"/>
    <col min="13313" max="13313" width="7.33203125" style="112" customWidth="1"/>
    <col min="13314" max="13314" width="65.46484375" style="112" customWidth="1"/>
    <col min="13315" max="13315" width="10" style="112" customWidth="1"/>
    <col min="13316" max="13316" width="10.9296875" style="112" customWidth="1"/>
    <col min="13317" max="13317" width="16.1328125" style="112" bestFit="1" customWidth="1"/>
    <col min="13318" max="13318" width="12.1328125" style="112" customWidth="1"/>
    <col min="13319" max="13319" width="16.1328125" style="112" bestFit="1" customWidth="1"/>
    <col min="13320" max="13321" width="9.06640625" style="112"/>
    <col min="13322" max="13322" width="12.3984375" style="112" bestFit="1" customWidth="1"/>
    <col min="13323" max="13323" width="9.06640625" style="112"/>
    <col min="13324" max="13324" width="14.265625" style="112" bestFit="1" customWidth="1"/>
    <col min="13325" max="13568" width="9.06640625" style="112"/>
    <col min="13569" max="13569" width="7.33203125" style="112" customWidth="1"/>
    <col min="13570" max="13570" width="65.46484375" style="112" customWidth="1"/>
    <col min="13571" max="13571" width="10" style="112" customWidth="1"/>
    <col min="13572" max="13572" width="10.9296875" style="112" customWidth="1"/>
    <col min="13573" max="13573" width="16.1328125" style="112" bestFit="1" customWidth="1"/>
    <col min="13574" max="13574" width="12.1328125" style="112" customWidth="1"/>
    <col min="13575" max="13575" width="16.1328125" style="112" bestFit="1" customWidth="1"/>
    <col min="13576" max="13577" width="9.06640625" style="112"/>
    <col min="13578" max="13578" width="12.3984375" style="112" bestFit="1" customWidth="1"/>
    <col min="13579" max="13579" width="9.06640625" style="112"/>
    <col min="13580" max="13580" width="14.265625" style="112" bestFit="1" customWidth="1"/>
    <col min="13581" max="13824" width="9.06640625" style="112"/>
    <col min="13825" max="13825" width="7.33203125" style="112" customWidth="1"/>
    <col min="13826" max="13826" width="65.46484375" style="112" customWidth="1"/>
    <col min="13827" max="13827" width="10" style="112" customWidth="1"/>
    <col min="13828" max="13828" width="10.9296875" style="112" customWidth="1"/>
    <col min="13829" max="13829" width="16.1328125" style="112" bestFit="1" customWidth="1"/>
    <col min="13830" max="13830" width="12.1328125" style="112" customWidth="1"/>
    <col min="13831" max="13831" width="16.1328125" style="112" bestFit="1" customWidth="1"/>
    <col min="13832" max="13833" width="9.06640625" style="112"/>
    <col min="13834" max="13834" width="12.3984375" style="112" bestFit="1" customWidth="1"/>
    <col min="13835" max="13835" width="9.06640625" style="112"/>
    <col min="13836" max="13836" width="14.265625" style="112" bestFit="1" customWidth="1"/>
    <col min="13837" max="14080" width="9.06640625" style="112"/>
    <col min="14081" max="14081" width="7.33203125" style="112" customWidth="1"/>
    <col min="14082" max="14082" width="65.46484375" style="112" customWidth="1"/>
    <col min="14083" max="14083" width="10" style="112" customWidth="1"/>
    <col min="14084" max="14084" width="10.9296875" style="112" customWidth="1"/>
    <col min="14085" max="14085" width="16.1328125" style="112" bestFit="1" customWidth="1"/>
    <col min="14086" max="14086" width="12.1328125" style="112" customWidth="1"/>
    <col min="14087" max="14087" width="16.1328125" style="112" bestFit="1" customWidth="1"/>
    <col min="14088" max="14089" width="9.06640625" style="112"/>
    <col min="14090" max="14090" width="12.3984375" style="112" bestFit="1" customWidth="1"/>
    <col min="14091" max="14091" width="9.06640625" style="112"/>
    <col min="14092" max="14092" width="14.265625" style="112" bestFit="1" customWidth="1"/>
    <col min="14093" max="14336" width="9.06640625" style="112"/>
    <col min="14337" max="14337" width="7.33203125" style="112" customWidth="1"/>
    <col min="14338" max="14338" width="65.46484375" style="112" customWidth="1"/>
    <col min="14339" max="14339" width="10" style="112" customWidth="1"/>
    <col min="14340" max="14340" width="10.9296875" style="112" customWidth="1"/>
    <col min="14341" max="14341" width="16.1328125" style="112" bestFit="1" customWidth="1"/>
    <col min="14342" max="14342" width="12.1328125" style="112" customWidth="1"/>
    <col min="14343" max="14343" width="16.1328125" style="112" bestFit="1" customWidth="1"/>
    <col min="14344" max="14345" width="9.06640625" style="112"/>
    <col min="14346" max="14346" width="12.3984375" style="112" bestFit="1" customWidth="1"/>
    <col min="14347" max="14347" width="9.06640625" style="112"/>
    <col min="14348" max="14348" width="14.265625" style="112" bestFit="1" customWidth="1"/>
    <col min="14349" max="14592" width="9.06640625" style="112"/>
    <col min="14593" max="14593" width="7.33203125" style="112" customWidth="1"/>
    <col min="14594" max="14594" width="65.46484375" style="112" customWidth="1"/>
    <col min="14595" max="14595" width="10" style="112" customWidth="1"/>
    <col min="14596" max="14596" width="10.9296875" style="112" customWidth="1"/>
    <col min="14597" max="14597" width="16.1328125" style="112" bestFit="1" customWidth="1"/>
    <col min="14598" max="14598" width="12.1328125" style="112" customWidth="1"/>
    <col min="14599" max="14599" width="16.1328125" style="112" bestFit="1" customWidth="1"/>
    <col min="14600" max="14601" width="9.06640625" style="112"/>
    <col min="14602" max="14602" width="12.3984375" style="112" bestFit="1" customWidth="1"/>
    <col min="14603" max="14603" width="9.06640625" style="112"/>
    <col min="14604" max="14604" width="14.265625" style="112" bestFit="1" customWidth="1"/>
    <col min="14605" max="14848" width="9.06640625" style="112"/>
    <col min="14849" max="14849" width="7.33203125" style="112" customWidth="1"/>
    <col min="14850" max="14850" width="65.46484375" style="112" customWidth="1"/>
    <col min="14851" max="14851" width="10" style="112" customWidth="1"/>
    <col min="14852" max="14852" width="10.9296875" style="112" customWidth="1"/>
    <col min="14853" max="14853" width="16.1328125" style="112" bestFit="1" customWidth="1"/>
    <col min="14854" max="14854" width="12.1328125" style="112" customWidth="1"/>
    <col min="14855" max="14855" width="16.1328125" style="112" bestFit="1" customWidth="1"/>
    <col min="14856" max="14857" width="9.06640625" style="112"/>
    <col min="14858" max="14858" width="12.3984375" style="112" bestFit="1" customWidth="1"/>
    <col min="14859" max="14859" width="9.06640625" style="112"/>
    <col min="14860" max="14860" width="14.265625" style="112" bestFit="1" customWidth="1"/>
    <col min="14861" max="15104" width="9.06640625" style="112"/>
    <col min="15105" max="15105" width="7.33203125" style="112" customWidth="1"/>
    <col min="15106" max="15106" width="65.46484375" style="112" customWidth="1"/>
    <col min="15107" max="15107" width="10" style="112" customWidth="1"/>
    <col min="15108" max="15108" width="10.9296875" style="112" customWidth="1"/>
    <col min="15109" max="15109" width="16.1328125" style="112" bestFit="1" customWidth="1"/>
    <col min="15110" max="15110" width="12.1328125" style="112" customWidth="1"/>
    <col min="15111" max="15111" width="16.1328125" style="112" bestFit="1" customWidth="1"/>
    <col min="15112" max="15113" width="9.06640625" style="112"/>
    <col min="15114" max="15114" width="12.3984375" style="112" bestFit="1" customWidth="1"/>
    <col min="15115" max="15115" width="9.06640625" style="112"/>
    <col min="15116" max="15116" width="14.265625" style="112" bestFit="1" customWidth="1"/>
    <col min="15117" max="15360" width="9.06640625" style="112"/>
    <col min="15361" max="15361" width="7.33203125" style="112" customWidth="1"/>
    <col min="15362" max="15362" width="65.46484375" style="112" customWidth="1"/>
    <col min="15363" max="15363" width="10" style="112" customWidth="1"/>
    <col min="15364" max="15364" width="10.9296875" style="112" customWidth="1"/>
    <col min="15365" max="15365" width="16.1328125" style="112" bestFit="1" customWidth="1"/>
    <col min="15366" max="15366" width="12.1328125" style="112" customWidth="1"/>
    <col min="15367" max="15367" width="16.1328125" style="112" bestFit="1" customWidth="1"/>
    <col min="15368" max="15369" width="9.06640625" style="112"/>
    <col min="15370" max="15370" width="12.3984375" style="112" bestFit="1" customWidth="1"/>
    <col min="15371" max="15371" width="9.06640625" style="112"/>
    <col min="15372" max="15372" width="14.265625" style="112" bestFit="1" customWidth="1"/>
    <col min="15373" max="15616" width="9.06640625" style="112"/>
    <col min="15617" max="15617" width="7.33203125" style="112" customWidth="1"/>
    <col min="15618" max="15618" width="65.46484375" style="112" customWidth="1"/>
    <col min="15619" max="15619" width="10" style="112" customWidth="1"/>
    <col min="15620" max="15620" width="10.9296875" style="112" customWidth="1"/>
    <col min="15621" max="15621" width="16.1328125" style="112" bestFit="1" customWidth="1"/>
    <col min="15622" max="15622" width="12.1328125" style="112" customWidth="1"/>
    <col min="15623" max="15623" width="16.1328125" style="112" bestFit="1" customWidth="1"/>
    <col min="15624" max="15625" width="9.06640625" style="112"/>
    <col min="15626" max="15626" width="12.3984375" style="112" bestFit="1" customWidth="1"/>
    <col min="15627" max="15627" width="9.06640625" style="112"/>
    <col min="15628" max="15628" width="14.265625" style="112" bestFit="1" customWidth="1"/>
    <col min="15629" max="15872" width="9.06640625" style="112"/>
    <col min="15873" max="15873" width="7.33203125" style="112" customWidth="1"/>
    <col min="15874" max="15874" width="65.46484375" style="112" customWidth="1"/>
    <col min="15875" max="15875" width="10" style="112" customWidth="1"/>
    <col min="15876" max="15876" width="10.9296875" style="112" customWidth="1"/>
    <col min="15877" max="15877" width="16.1328125" style="112" bestFit="1" customWidth="1"/>
    <col min="15878" max="15878" width="12.1328125" style="112" customWidth="1"/>
    <col min="15879" max="15879" width="16.1328125" style="112" bestFit="1" customWidth="1"/>
    <col min="15880" max="15881" width="9.06640625" style="112"/>
    <col min="15882" max="15882" width="12.3984375" style="112" bestFit="1" customWidth="1"/>
    <col min="15883" max="15883" width="9.06640625" style="112"/>
    <col min="15884" max="15884" width="14.265625" style="112" bestFit="1" customWidth="1"/>
    <col min="15885" max="16128" width="9.06640625" style="112"/>
    <col min="16129" max="16129" width="7.33203125" style="112" customWidth="1"/>
    <col min="16130" max="16130" width="65.46484375" style="112" customWidth="1"/>
    <col min="16131" max="16131" width="10" style="112" customWidth="1"/>
    <col min="16132" max="16132" width="10.9296875" style="112" customWidth="1"/>
    <col min="16133" max="16133" width="16.1328125" style="112" bestFit="1" customWidth="1"/>
    <col min="16134" max="16134" width="12.1328125" style="112" customWidth="1"/>
    <col min="16135" max="16135" width="16.1328125" style="112" bestFit="1" customWidth="1"/>
    <col min="16136" max="16137" width="9.06640625" style="112"/>
    <col min="16138" max="16138" width="12.3984375" style="112" bestFit="1" customWidth="1"/>
    <col min="16139" max="16139" width="9.06640625" style="112"/>
    <col min="16140" max="16140" width="14.265625" style="112" bestFit="1" customWidth="1"/>
    <col min="16141" max="16384" width="9.06640625" style="112"/>
  </cols>
  <sheetData>
    <row r="1" spans="1:10" ht="20.25" x14ac:dyDescent="0.45">
      <c r="A1" s="111" t="s">
        <v>47</v>
      </c>
      <c r="B1" s="111"/>
      <c r="C1" s="111"/>
      <c r="D1" s="111"/>
      <c r="E1" s="111"/>
      <c r="F1" s="111"/>
      <c r="G1" s="111"/>
      <c r="H1" s="111"/>
    </row>
    <row r="2" spans="1:10" x14ac:dyDescent="0.45">
      <c r="A2" s="113" t="str">
        <f>应收账款!A2</f>
        <v>清查基准日：2023年09月30日</v>
      </c>
      <c r="B2" s="113"/>
      <c r="C2" s="113"/>
      <c r="D2" s="113"/>
      <c r="E2" s="113"/>
      <c r="F2" s="113"/>
      <c r="G2" s="113"/>
      <c r="H2" s="113"/>
    </row>
    <row r="3" spans="1:10" x14ac:dyDescent="0.45">
      <c r="A3" s="114" t="str">
        <f>'货币资金-现金'!A3</f>
        <v>编制单位：</v>
      </c>
      <c r="B3" s="115"/>
      <c r="C3" s="115"/>
      <c r="D3" s="116"/>
      <c r="E3" s="115"/>
      <c r="F3" s="115"/>
      <c r="G3" s="115"/>
      <c r="H3" s="117" t="s">
        <v>16</v>
      </c>
    </row>
    <row r="4" spans="1:10" ht="10.5" customHeight="1" x14ac:dyDescent="0.45">
      <c r="A4" s="118" t="s">
        <v>17</v>
      </c>
      <c r="B4" s="119" t="s">
        <v>48</v>
      </c>
      <c r="C4" s="119" t="s">
        <v>49</v>
      </c>
      <c r="D4" s="120" t="s">
        <v>50</v>
      </c>
      <c r="E4" s="119" t="s">
        <v>21</v>
      </c>
      <c r="F4" s="119" t="s">
        <v>22</v>
      </c>
      <c r="G4" s="121" t="s">
        <v>23</v>
      </c>
      <c r="H4" s="122" t="s">
        <v>24</v>
      </c>
    </row>
    <row r="5" spans="1:10" ht="9" customHeight="1" x14ac:dyDescent="0.45">
      <c r="A5" s="123"/>
      <c r="B5" s="123"/>
      <c r="C5" s="123"/>
      <c r="D5" s="124"/>
      <c r="E5" s="123"/>
      <c r="F5" s="123"/>
      <c r="G5" s="125"/>
      <c r="H5" s="125"/>
    </row>
    <row r="6" spans="1:10" ht="16.350000000000001" customHeight="1" x14ac:dyDescent="0.45">
      <c r="A6" s="126">
        <v>1</v>
      </c>
      <c r="B6" s="127"/>
      <c r="C6" s="128"/>
      <c r="D6" s="129"/>
      <c r="E6" s="130"/>
      <c r="F6" s="130"/>
      <c r="G6" s="97">
        <f>E6+F6</f>
        <v>0</v>
      </c>
      <c r="H6" s="131"/>
      <c r="I6" s="132"/>
    </row>
    <row r="7" spans="1:10" ht="16.350000000000001" customHeight="1" x14ac:dyDescent="0.45">
      <c r="A7" s="133" t="s">
        <v>14</v>
      </c>
      <c r="B7" s="134"/>
      <c r="C7" s="135"/>
      <c r="D7" s="129"/>
      <c r="E7" s="136">
        <f>SUM(E6:E6)</f>
        <v>0</v>
      </c>
      <c r="F7" s="136"/>
      <c r="G7" s="137">
        <f>SUM(G6:G6)</f>
        <v>0</v>
      </c>
      <c r="H7" s="131"/>
      <c r="I7" s="132"/>
    </row>
    <row r="8" spans="1:10" x14ac:dyDescent="0.45">
      <c r="J8" s="132"/>
    </row>
    <row r="9" spans="1:10" x14ac:dyDescent="0.45">
      <c r="G9" s="132"/>
    </row>
    <row r="10" spans="1:10" x14ac:dyDescent="0.45">
      <c r="E10" s="132"/>
      <c r="G10" s="132"/>
    </row>
  </sheetData>
  <mergeCells count="11">
    <mergeCell ref="A7:B7"/>
    <mergeCell ref="A1:H1"/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7" fitToHeight="0" orientation="landscape" r:id="rId1"/>
  <headerFooter>
    <oddFooter>&amp;C第 &amp;P+8 页 共 32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DD350-1710-4C52-B4CD-38738BB3649D}">
  <sheetPr>
    <tabColor rgb="FF00B0F0"/>
    <pageSetUpPr fitToPage="1"/>
  </sheetPr>
  <dimension ref="A1:J18"/>
  <sheetViews>
    <sheetView view="pageBreakPreview" zoomScale="80" zoomScaleNormal="100" zoomScaleSheetLayoutView="80" workbookViewId="0">
      <pane ySplit="5" topLeftCell="A6" activePane="bottomLeft" state="frozenSplit"/>
      <selection activeCell="G16" sqref="G16"/>
      <selection pane="bottomLeft" activeCell="F11" sqref="F11"/>
    </sheetView>
  </sheetViews>
  <sheetFormatPr defaultRowHeight="15" x14ac:dyDescent="0.4"/>
  <cols>
    <col min="1" max="1" width="9.73046875" style="140" customWidth="1"/>
    <col min="2" max="2" width="31.86328125" style="140" customWidth="1"/>
    <col min="3" max="3" width="24.6640625" style="171" customWidth="1"/>
    <col min="4" max="4" width="20" style="171" customWidth="1"/>
    <col min="5" max="5" width="17.19921875" style="170" bestFit="1" customWidth="1"/>
    <col min="6" max="6" width="18.265625" style="170" bestFit="1" customWidth="1"/>
    <col min="7" max="7" width="19.59765625" style="170" bestFit="1" customWidth="1"/>
    <col min="8" max="8" width="20.796875" style="140" customWidth="1"/>
    <col min="9" max="9" width="9.06640625" style="140"/>
    <col min="10" max="10" width="21.06640625" style="140" customWidth="1"/>
    <col min="11" max="256" width="9.06640625" style="140"/>
    <col min="257" max="257" width="9.73046875" style="140" customWidth="1"/>
    <col min="258" max="258" width="31.86328125" style="140" customWidth="1"/>
    <col min="259" max="259" width="24.6640625" style="140" customWidth="1"/>
    <col min="260" max="260" width="20" style="140" customWidth="1"/>
    <col min="261" max="261" width="17.19921875" style="140" bestFit="1" customWidth="1"/>
    <col min="262" max="262" width="18.265625" style="140" bestFit="1" customWidth="1"/>
    <col min="263" max="263" width="19.59765625" style="140" bestFit="1" customWidth="1"/>
    <col min="264" max="264" width="20.796875" style="140" customWidth="1"/>
    <col min="265" max="265" width="9.06640625" style="140"/>
    <col min="266" max="266" width="21.06640625" style="140" customWidth="1"/>
    <col min="267" max="512" width="9.06640625" style="140"/>
    <col min="513" max="513" width="9.73046875" style="140" customWidth="1"/>
    <col min="514" max="514" width="31.86328125" style="140" customWidth="1"/>
    <col min="515" max="515" width="24.6640625" style="140" customWidth="1"/>
    <col min="516" max="516" width="20" style="140" customWidth="1"/>
    <col min="517" max="517" width="17.19921875" style="140" bestFit="1" customWidth="1"/>
    <col min="518" max="518" width="18.265625" style="140" bestFit="1" customWidth="1"/>
    <col min="519" max="519" width="19.59765625" style="140" bestFit="1" customWidth="1"/>
    <col min="520" max="520" width="20.796875" style="140" customWidth="1"/>
    <col min="521" max="521" width="9.06640625" style="140"/>
    <col min="522" max="522" width="21.06640625" style="140" customWidth="1"/>
    <col min="523" max="768" width="9.06640625" style="140"/>
    <col min="769" max="769" width="9.73046875" style="140" customWidth="1"/>
    <col min="770" max="770" width="31.86328125" style="140" customWidth="1"/>
    <col min="771" max="771" width="24.6640625" style="140" customWidth="1"/>
    <col min="772" max="772" width="20" style="140" customWidth="1"/>
    <col min="773" max="773" width="17.19921875" style="140" bestFit="1" customWidth="1"/>
    <col min="774" max="774" width="18.265625" style="140" bestFit="1" customWidth="1"/>
    <col min="775" max="775" width="19.59765625" style="140" bestFit="1" customWidth="1"/>
    <col min="776" max="776" width="20.796875" style="140" customWidth="1"/>
    <col min="777" max="777" width="9.06640625" style="140"/>
    <col min="778" max="778" width="21.06640625" style="140" customWidth="1"/>
    <col min="779" max="1024" width="9.06640625" style="140"/>
    <col min="1025" max="1025" width="9.73046875" style="140" customWidth="1"/>
    <col min="1026" max="1026" width="31.86328125" style="140" customWidth="1"/>
    <col min="1027" max="1027" width="24.6640625" style="140" customWidth="1"/>
    <col min="1028" max="1028" width="20" style="140" customWidth="1"/>
    <col min="1029" max="1029" width="17.19921875" style="140" bestFit="1" customWidth="1"/>
    <col min="1030" max="1030" width="18.265625" style="140" bestFit="1" customWidth="1"/>
    <col min="1031" max="1031" width="19.59765625" style="140" bestFit="1" customWidth="1"/>
    <col min="1032" max="1032" width="20.796875" style="140" customWidth="1"/>
    <col min="1033" max="1033" width="9.06640625" style="140"/>
    <col min="1034" max="1034" width="21.06640625" style="140" customWidth="1"/>
    <col min="1035" max="1280" width="9.06640625" style="140"/>
    <col min="1281" max="1281" width="9.73046875" style="140" customWidth="1"/>
    <col min="1282" max="1282" width="31.86328125" style="140" customWidth="1"/>
    <col min="1283" max="1283" width="24.6640625" style="140" customWidth="1"/>
    <col min="1284" max="1284" width="20" style="140" customWidth="1"/>
    <col min="1285" max="1285" width="17.19921875" style="140" bestFit="1" customWidth="1"/>
    <col min="1286" max="1286" width="18.265625" style="140" bestFit="1" customWidth="1"/>
    <col min="1287" max="1287" width="19.59765625" style="140" bestFit="1" customWidth="1"/>
    <col min="1288" max="1288" width="20.796875" style="140" customWidth="1"/>
    <col min="1289" max="1289" width="9.06640625" style="140"/>
    <col min="1290" max="1290" width="21.06640625" style="140" customWidth="1"/>
    <col min="1291" max="1536" width="9.06640625" style="140"/>
    <col min="1537" max="1537" width="9.73046875" style="140" customWidth="1"/>
    <col min="1538" max="1538" width="31.86328125" style="140" customWidth="1"/>
    <col min="1539" max="1539" width="24.6640625" style="140" customWidth="1"/>
    <col min="1540" max="1540" width="20" style="140" customWidth="1"/>
    <col min="1541" max="1541" width="17.19921875" style="140" bestFit="1" customWidth="1"/>
    <col min="1542" max="1542" width="18.265625" style="140" bestFit="1" customWidth="1"/>
    <col min="1543" max="1543" width="19.59765625" style="140" bestFit="1" customWidth="1"/>
    <col min="1544" max="1544" width="20.796875" style="140" customWidth="1"/>
    <col min="1545" max="1545" width="9.06640625" style="140"/>
    <col min="1546" max="1546" width="21.06640625" style="140" customWidth="1"/>
    <col min="1547" max="1792" width="9.06640625" style="140"/>
    <col min="1793" max="1793" width="9.73046875" style="140" customWidth="1"/>
    <col min="1794" max="1794" width="31.86328125" style="140" customWidth="1"/>
    <col min="1795" max="1795" width="24.6640625" style="140" customWidth="1"/>
    <col min="1796" max="1796" width="20" style="140" customWidth="1"/>
    <col min="1797" max="1797" width="17.19921875" style="140" bestFit="1" customWidth="1"/>
    <col min="1798" max="1798" width="18.265625" style="140" bestFit="1" customWidth="1"/>
    <col min="1799" max="1799" width="19.59765625" style="140" bestFit="1" customWidth="1"/>
    <col min="1800" max="1800" width="20.796875" style="140" customWidth="1"/>
    <col min="1801" max="1801" width="9.06640625" style="140"/>
    <col min="1802" max="1802" width="21.06640625" style="140" customWidth="1"/>
    <col min="1803" max="2048" width="9.06640625" style="140"/>
    <col min="2049" max="2049" width="9.73046875" style="140" customWidth="1"/>
    <col min="2050" max="2050" width="31.86328125" style="140" customWidth="1"/>
    <col min="2051" max="2051" width="24.6640625" style="140" customWidth="1"/>
    <col min="2052" max="2052" width="20" style="140" customWidth="1"/>
    <col min="2053" max="2053" width="17.19921875" style="140" bestFit="1" customWidth="1"/>
    <col min="2054" max="2054" width="18.265625" style="140" bestFit="1" customWidth="1"/>
    <col min="2055" max="2055" width="19.59765625" style="140" bestFit="1" customWidth="1"/>
    <col min="2056" max="2056" width="20.796875" style="140" customWidth="1"/>
    <col min="2057" max="2057" width="9.06640625" style="140"/>
    <col min="2058" max="2058" width="21.06640625" style="140" customWidth="1"/>
    <col min="2059" max="2304" width="9.06640625" style="140"/>
    <col min="2305" max="2305" width="9.73046875" style="140" customWidth="1"/>
    <col min="2306" max="2306" width="31.86328125" style="140" customWidth="1"/>
    <col min="2307" max="2307" width="24.6640625" style="140" customWidth="1"/>
    <col min="2308" max="2308" width="20" style="140" customWidth="1"/>
    <col min="2309" max="2309" width="17.19921875" style="140" bestFit="1" customWidth="1"/>
    <col min="2310" max="2310" width="18.265625" style="140" bestFit="1" customWidth="1"/>
    <col min="2311" max="2311" width="19.59765625" style="140" bestFit="1" customWidth="1"/>
    <col min="2312" max="2312" width="20.796875" style="140" customWidth="1"/>
    <col min="2313" max="2313" width="9.06640625" style="140"/>
    <col min="2314" max="2314" width="21.06640625" style="140" customWidth="1"/>
    <col min="2315" max="2560" width="9.06640625" style="140"/>
    <col min="2561" max="2561" width="9.73046875" style="140" customWidth="1"/>
    <col min="2562" max="2562" width="31.86328125" style="140" customWidth="1"/>
    <col min="2563" max="2563" width="24.6640625" style="140" customWidth="1"/>
    <col min="2564" max="2564" width="20" style="140" customWidth="1"/>
    <col min="2565" max="2565" width="17.19921875" style="140" bestFit="1" customWidth="1"/>
    <col min="2566" max="2566" width="18.265625" style="140" bestFit="1" customWidth="1"/>
    <col min="2567" max="2567" width="19.59765625" style="140" bestFit="1" customWidth="1"/>
    <col min="2568" max="2568" width="20.796875" style="140" customWidth="1"/>
    <col min="2569" max="2569" width="9.06640625" style="140"/>
    <col min="2570" max="2570" width="21.06640625" style="140" customWidth="1"/>
    <col min="2571" max="2816" width="9.06640625" style="140"/>
    <col min="2817" max="2817" width="9.73046875" style="140" customWidth="1"/>
    <col min="2818" max="2818" width="31.86328125" style="140" customWidth="1"/>
    <col min="2819" max="2819" width="24.6640625" style="140" customWidth="1"/>
    <col min="2820" max="2820" width="20" style="140" customWidth="1"/>
    <col min="2821" max="2821" width="17.19921875" style="140" bestFit="1" customWidth="1"/>
    <col min="2822" max="2822" width="18.265625" style="140" bestFit="1" customWidth="1"/>
    <col min="2823" max="2823" width="19.59765625" style="140" bestFit="1" customWidth="1"/>
    <col min="2824" max="2824" width="20.796875" style="140" customWidth="1"/>
    <col min="2825" max="2825" width="9.06640625" style="140"/>
    <col min="2826" max="2826" width="21.06640625" style="140" customWidth="1"/>
    <col min="2827" max="3072" width="9.06640625" style="140"/>
    <col min="3073" max="3073" width="9.73046875" style="140" customWidth="1"/>
    <col min="3074" max="3074" width="31.86328125" style="140" customWidth="1"/>
    <col min="3075" max="3075" width="24.6640625" style="140" customWidth="1"/>
    <col min="3076" max="3076" width="20" style="140" customWidth="1"/>
    <col min="3077" max="3077" width="17.19921875" style="140" bestFit="1" customWidth="1"/>
    <col min="3078" max="3078" width="18.265625" style="140" bestFit="1" customWidth="1"/>
    <col min="3079" max="3079" width="19.59765625" style="140" bestFit="1" customWidth="1"/>
    <col min="3080" max="3080" width="20.796875" style="140" customWidth="1"/>
    <col min="3081" max="3081" width="9.06640625" style="140"/>
    <col min="3082" max="3082" width="21.06640625" style="140" customWidth="1"/>
    <col min="3083" max="3328" width="9.06640625" style="140"/>
    <col min="3329" max="3329" width="9.73046875" style="140" customWidth="1"/>
    <col min="3330" max="3330" width="31.86328125" style="140" customWidth="1"/>
    <col min="3331" max="3331" width="24.6640625" style="140" customWidth="1"/>
    <col min="3332" max="3332" width="20" style="140" customWidth="1"/>
    <col min="3333" max="3333" width="17.19921875" style="140" bestFit="1" customWidth="1"/>
    <col min="3334" max="3334" width="18.265625" style="140" bestFit="1" customWidth="1"/>
    <col min="3335" max="3335" width="19.59765625" style="140" bestFit="1" customWidth="1"/>
    <col min="3336" max="3336" width="20.796875" style="140" customWidth="1"/>
    <col min="3337" max="3337" width="9.06640625" style="140"/>
    <col min="3338" max="3338" width="21.06640625" style="140" customWidth="1"/>
    <col min="3339" max="3584" width="9.06640625" style="140"/>
    <col min="3585" max="3585" width="9.73046875" style="140" customWidth="1"/>
    <col min="3586" max="3586" width="31.86328125" style="140" customWidth="1"/>
    <col min="3587" max="3587" width="24.6640625" style="140" customWidth="1"/>
    <col min="3588" max="3588" width="20" style="140" customWidth="1"/>
    <col min="3589" max="3589" width="17.19921875" style="140" bestFit="1" customWidth="1"/>
    <col min="3590" max="3590" width="18.265625" style="140" bestFit="1" customWidth="1"/>
    <col min="3591" max="3591" width="19.59765625" style="140" bestFit="1" customWidth="1"/>
    <col min="3592" max="3592" width="20.796875" style="140" customWidth="1"/>
    <col min="3593" max="3593" width="9.06640625" style="140"/>
    <col min="3594" max="3594" width="21.06640625" style="140" customWidth="1"/>
    <col min="3595" max="3840" width="9.06640625" style="140"/>
    <col min="3841" max="3841" width="9.73046875" style="140" customWidth="1"/>
    <col min="3842" max="3842" width="31.86328125" style="140" customWidth="1"/>
    <col min="3843" max="3843" width="24.6640625" style="140" customWidth="1"/>
    <col min="3844" max="3844" width="20" style="140" customWidth="1"/>
    <col min="3845" max="3845" width="17.19921875" style="140" bestFit="1" customWidth="1"/>
    <col min="3846" max="3846" width="18.265625" style="140" bestFit="1" customWidth="1"/>
    <col min="3847" max="3847" width="19.59765625" style="140" bestFit="1" customWidth="1"/>
    <col min="3848" max="3848" width="20.796875" style="140" customWidth="1"/>
    <col min="3849" max="3849" width="9.06640625" style="140"/>
    <col min="3850" max="3850" width="21.06640625" style="140" customWidth="1"/>
    <col min="3851" max="4096" width="9.06640625" style="140"/>
    <col min="4097" max="4097" width="9.73046875" style="140" customWidth="1"/>
    <col min="4098" max="4098" width="31.86328125" style="140" customWidth="1"/>
    <col min="4099" max="4099" width="24.6640625" style="140" customWidth="1"/>
    <col min="4100" max="4100" width="20" style="140" customWidth="1"/>
    <col min="4101" max="4101" width="17.19921875" style="140" bestFit="1" customWidth="1"/>
    <col min="4102" max="4102" width="18.265625" style="140" bestFit="1" customWidth="1"/>
    <col min="4103" max="4103" width="19.59765625" style="140" bestFit="1" customWidth="1"/>
    <col min="4104" max="4104" width="20.796875" style="140" customWidth="1"/>
    <col min="4105" max="4105" width="9.06640625" style="140"/>
    <col min="4106" max="4106" width="21.06640625" style="140" customWidth="1"/>
    <col min="4107" max="4352" width="9.06640625" style="140"/>
    <col min="4353" max="4353" width="9.73046875" style="140" customWidth="1"/>
    <col min="4354" max="4354" width="31.86328125" style="140" customWidth="1"/>
    <col min="4355" max="4355" width="24.6640625" style="140" customWidth="1"/>
    <col min="4356" max="4356" width="20" style="140" customWidth="1"/>
    <col min="4357" max="4357" width="17.19921875" style="140" bestFit="1" customWidth="1"/>
    <col min="4358" max="4358" width="18.265625" style="140" bestFit="1" customWidth="1"/>
    <col min="4359" max="4359" width="19.59765625" style="140" bestFit="1" customWidth="1"/>
    <col min="4360" max="4360" width="20.796875" style="140" customWidth="1"/>
    <col min="4361" max="4361" width="9.06640625" style="140"/>
    <col min="4362" max="4362" width="21.06640625" style="140" customWidth="1"/>
    <col min="4363" max="4608" width="9.06640625" style="140"/>
    <col min="4609" max="4609" width="9.73046875" style="140" customWidth="1"/>
    <col min="4610" max="4610" width="31.86328125" style="140" customWidth="1"/>
    <col min="4611" max="4611" width="24.6640625" style="140" customWidth="1"/>
    <col min="4612" max="4612" width="20" style="140" customWidth="1"/>
    <col min="4613" max="4613" width="17.19921875" style="140" bestFit="1" customWidth="1"/>
    <col min="4614" max="4614" width="18.265625" style="140" bestFit="1" customWidth="1"/>
    <col min="4615" max="4615" width="19.59765625" style="140" bestFit="1" customWidth="1"/>
    <col min="4616" max="4616" width="20.796875" style="140" customWidth="1"/>
    <col min="4617" max="4617" width="9.06640625" style="140"/>
    <col min="4618" max="4618" width="21.06640625" style="140" customWidth="1"/>
    <col min="4619" max="4864" width="9.06640625" style="140"/>
    <col min="4865" max="4865" width="9.73046875" style="140" customWidth="1"/>
    <col min="4866" max="4866" width="31.86328125" style="140" customWidth="1"/>
    <col min="4867" max="4867" width="24.6640625" style="140" customWidth="1"/>
    <col min="4868" max="4868" width="20" style="140" customWidth="1"/>
    <col min="4869" max="4869" width="17.19921875" style="140" bestFit="1" customWidth="1"/>
    <col min="4870" max="4870" width="18.265625" style="140" bestFit="1" customWidth="1"/>
    <col min="4871" max="4871" width="19.59765625" style="140" bestFit="1" customWidth="1"/>
    <col min="4872" max="4872" width="20.796875" style="140" customWidth="1"/>
    <col min="4873" max="4873" width="9.06640625" style="140"/>
    <col min="4874" max="4874" width="21.06640625" style="140" customWidth="1"/>
    <col min="4875" max="5120" width="9.06640625" style="140"/>
    <col min="5121" max="5121" width="9.73046875" style="140" customWidth="1"/>
    <col min="5122" max="5122" width="31.86328125" style="140" customWidth="1"/>
    <col min="5123" max="5123" width="24.6640625" style="140" customWidth="1"/>
    <col min="5124" max="5124" width="20" style="140" customWidth="1"/>
    <col min="5125" max="5125" width="17.19921875" style="140" bestFit="1" customWidth="1"/>
    <col min="5126" max="5126" width="18.265625" style="140" bestFit="1" customWidth="1"/>
    <col min="5127" max="5127" width="19.59765625" style="140" bestFit="1" customWidth="1"/>
    <col min="5128" max="5128" width="20.796875" style="140" customWidth="1"/>
    <col min="5129" max="5129" width="9.06640625" style="140"/>
    <col min="5130" max="5130" width="21.06640625" style="140" customWidth="1"/>
    <col min="5131" max="5376" width="9.06640625" style="140"/>
    <col min="5377" max="5377" width="9.73046875" style="140" customWidth="1"/>
    <col min="5378" max="5378" width="31.86328125" style="140" customWidth="1"/>
    <col min="5379" max="5379" width="24.6640625" style="140" customWidth="1"/>
    <col min="5380" max="5380" width="20" style="140" customWidth="1"/>
    <col min="5381" max="5381" width="17.19921875" style="140" bestFit="1" customWidth="1"/>
    <col min="5382" max="5382" width="18.265625" style="140" bestFit="1" customWidth="1"/>
    <col min="5383" max="5383" width="19.59765625" style="140" bestFit="1" customWidth="1"/>
    <col min="5384" max="5384" width="20.796875" style="140" customWidth="1"/>
    <col min="5385" max="5385" width="9.06640625" style="140"/>
    <col min="5386" max="5386" width="21.06640625" style="140" customWidth="1"/>
    <col min="5387" max="5632" width="9.06640625" style="140"/>
    <col min="5633" max="5633" width="9.73046875" style="140" customWidth="1"/>
    <col min="5634" max="5634" width="31.86328125" style="140" customWidth="1"/>
    <col min="5635" max="5635" width="24.6640625" style="140" customWidth="1"/>
    <col min="5636" max="5636" width="20" style="140" customWidth="1"/>
    <col min="5637" max="5637" width="17.19921875" style="140" bestFit="1" customWidth="1"/>
    <col min="5638" max="5638" width="18.265625" style="140" bestFit="1" customWidth="1"/>
    <col min="5639" max="5639" width="19.59765625" style="140" bestFit="1" customWidth="1"/>
    <col min="5640" max="5640" width="20.796875" style="140" customWidth="1"/>
    <col min="5641" max="5641" width="9.06640625" style="140"/>
    <col min="5642" max="5642" width="21.06640625" style="140" customWidth="1"/>
    <col min="5643" max="5888" width="9.06640625" style="140"/>
    <col min="5889" max="5889" width="9.73046875" style="140" customWidth="1"/>
    <col min="5890" max="5890" width="31.86328125" style="140" customWidth="1"/>
    <col min="5891" max="5891" width="24.6640625" style="140" customWidth="1"/>
    <col min="5892" max="5892" width="20" style="140" customWidth="1"/>
    <col min="5893" max="5893" width="17.19921875" style="140" bestFit="1" customWidth="1"/>
    <col min="5894" max="5894" width="18.265625" style="140" bestFit="1" customWidth="1"/>
    <col min="5895" max="5895" width="19.59765625" style="140" bestFit="1" customWidth="1"/>
    <col min="5896" max="5896" width="20.796875" style="140" customWidth="1"/>
    <col min="5897" max="5897" width="9.06640625" style="140"/>
    <col min="5898" max="5898" width="21.06640625" style="140" customWidth="1"/>
    <col min="5899" max="6144" width="9.06640625" style="140"/>
    <col min="6145" max="6145" width="9.73046875" style="140" customWidth="1"/>
    <col min="6146" max="6146" width="31.86328125" style="140" customWidth="1"/>
    <col min="6147" max="6147" width="24.6640625" style="140" customWidth="1"/>
    <col min="6148" max="6148" width="20" style="140" customWidth="1"/>
    <col min="6149" max="6149" width="17.19921875" style="140" bestFit="1" customWidth="1"/>
    <col min="6150" max="6150" width="18.265625" style="140" bestFit="1" customWidth="1"/>
    <col min="6151" max="6151" width="19.59765625" style="140" bestFit="1" customWidth="1"/>
    <col min="6152" max="6152" width="20.796875" style="140" customWidth="1"/>
    <col min="6153" max="6153" width="9.06640625" style="140"/>
    <col min="6154" max="6154" width="21.06640625" style="140" customWidth="1"/>
    <col min="6155" max="6400" width="9.06640625" style="140"/>
    <col min="6401" max="6401" width="9.73046875" style="140" customWidth="1"/>
    <col min="6402" max="6402" width="31.86328125" style="140" customWidth="1"/>
    <col min="6403" max="6403" width="24.6640625" style="140" customWidth="1"/>
    <col min="6404" max="6404" width="20" style="140" customWidth="1"/>
    <col min="6405" max="6405" width="17.19921875" style="140" bestFit="1" customWidth="1"/>
    <col min="6406" max="6406" width="18.265625" style="140" bestFit="1" customWidth="1"/>
    <col min="6407" max="6407" width="19.59765625" style="140" bestFit="1" customWidth="1"/>
    <col min="6408" max="6408" width="20.796875" style="140" customWidth="1"/>
    <col min="6409" max="6409" width="9.06640625" style="140"/>
    <col min="6410" max="6410" width="21.06640625" style="140" customWidth="1"/>
    <col min="6411" max="6656" width="9.06640625" style="140"/>
    <col min="6657" max="6657" width="9.73046875" style="140" customWidth="1"/>
    <col min="6658" max="6658" width="31.86328125" style="140" customWidth="1"/>
    <col min="6659" max="6659" width="24.6640625" style="140" customWidth="1"/>
    <col min="6660" max="6660" width="20" style="140" customWidth="1"/>
    <col min="6661" max="6661" width="17.19921875" style="140" bestFit="1" customWidth="1"/>
    <col min="6662" max="6662" width="18.265625" style="140" bestFit="1" customWidth="1"/>
    <col min="6663" max="6663" width="19.59765625" style="140" bestFit="1" customWidth="1"/>
    <col min="6664" max="6664" width="20.796875" style="140" customWidth="1"/>
    <col min="6665" max="6665" width="9.06640625" style="140"/>
    <col min="6666" max="6666" width="21.06640625" style="140" customWidth="1"/>
    <col min="6667" max="6912" width="9.06640625" style="140"/>
    <col min="6913" max="6913" width="9.73046875" style="140" customWidth="1"/>
    <col min="6914" max="6914" width="31.86328125" style="140" customWidth="1"/>
    <col min="6915" max="6915" width="24.6640625" style="140" customWidth="1"/>
    <col min="6916" max="6916" width="20" style="140" customWidth="1"/>
    <col min="6917" max="6917" width="17.19921875" style="140" bestFit="1" customWidth="1"/>
    <col min="6918" max="6918" width="18.265625" style="140" bestFit="1" customWidth="1"/>
    <col min="6919" max="6919" width="19.59765625" style="140" bestFit="1" customWidth="1"/>
    <col min="6920" max="6920" width="20.796875" style="140" customWidth="1"/>
    <col min="6921" max="6921" width="9.06640625" style="140"/>
    <col min="6922" max="6922" width="21.06640625" style="140" customWidth="1"/>
    <col min="6923" max="7168" width="9.06640625" style="140"/>
    <col min="7169" max="7169" width="9.73046875" style="140" customWidth="1"/>
    <col min="7170" max="7170" width="31.86328125" style="140" customWidth="1"/>
    <col min="7171" max="7171" width="24.6640625" style="140" customWidth="1"/>
    <col min="7172" max="7172" width="20" style="140" customWidth="1"/>
    <col min="7173" max="7173" width="17.19921875" style="140" bestFit="1" customWidth="1"/>
    <col min="7174" max="7174" width="18.265625" style="140" bestFit="1" customWidth="1"/>
    <col min="7175" max="7175" width="19.59765625" style="140" bestFit="1" customWidth="1"/>
    <col min="7176" max="7176" width="20.796875" style="140" customWidth="1"/>
    <col min="7177" max="7177" width="9.06640625" style="140"/>
    <col min="7178" max="7178" width="21.06640625" style="140" customWidth="1"/>
    <col min="7179" max="7424" width="9.06640625" style="140"/>
    <col min="7425" max="7425" width="9.73046875" style="140" customWidth="1"/>
    <col min="7426" max="7426" width="31.86328125" style="140" customWidth="1"/>
    <col min="7427" max="7427" width="24.6640625" style="140" customWidth="1"/>
    <col min="7428" max="7428" width="20" style="140" customWidth="1"/>
    <col min="7429" max="7429" width="17.19921875" style="140" bestFit="1" customWidth="1"/>
    <col min="7430" max="7430" width="18.265625" style="140" bestFit="1" customWidth="1"/>
    <col min="7431" max="7431" width="19.59765625" style="140" bestFit="1" customWidth="1"/>
    <col min="7432" max="7432" width="20.796875" style="140" customWidth="1"/>
    <col min="7433" max="7433" width="9.06640625" style="140"/>
    <col min="7434" max="7434" width="21.06640625" style="140" customWidth="1"/>
    <col min="7435" max="7680" width="9.06640625" style="140"/>
    <col min="7681" max="7681" width="9.73046875" style="140" customWidth="1"/>
    <col min="7682" max="7682" width="31.86328125" style="140" customWidth="1"/>
    <col min="7683" max="7683" width="24.6640625" style="140" customWidth="1"/>
    <col min="7684" max="7684" width="20" style="140" customWidth="1"/>
    <col min="7685" max="7685" width="17.19921875" style="140" bestFit="1" customWidth="1"/>
    <col min="7686" max="7686" width="18.265625" style="140" bestFit="1" customWidth="1"/>
    <col min="7687" max="7687" width="19.59765625" style="140" bestFit="1" customWidth="1"/>
    <col min="7688" max="7688" width="20.796875" style="140" customWidth="1"/>
    <col min="7689" max="7689" width="9.06640625" style="140"/>
    <col min="7690" max="7690" width="21.06640625" style="140" customWidth="1"/>
    <col min="7691" max="7936" width="9.06640625" style="140"/>
    <col min="7937" max="7937" width="9.73046875" style="140" customWidth="1"/>
    <col min="7938" max="7938" width="31.86328125" style="140" customWidth="1"/>
    <col min="7939" max="7939" width="24.6640625" style="140" customWidth="1"/>
    <col min="7940" max="7940" width="20" style="140" customWidth="1"/>
    <col min="7941" max="7941" width="17.19921875" style="140" bestFit="1" customWidth="1"/>
    <col min="7942" max="7942" width="18.265625" style="140" bestFit="1" customWidth="1"/>
    <col min="7943" max="7943" width="19.59765625" style="140" bestFit="1" customWidth="1"/>
    <col min="7944" max="7944" width="20.796875" style="140" customWidth="1"/>
    <col min="7945" max="7945" width="9.06640625" style="140"/>
    <col min="7946" max="7946" width="21.06640625" style="140" customWidth="1"/>
    <col min="7947" max="8192" width="9.06640625" style="140"/>
    <col min="8193" max="8193" width="9.73046875" style="140" customWidth="1"/>
    <col min="8194" max="8194" width="31.86328125" style="140" customWidth="1"/>
    <col min="8195" max="8195" width="24.6640625" style="140" customWidth="1"/>
    <col min="8196" max="8196" width="20" style="140" customWidth="1"/>
    <col min="8197" max="8197" width="17.19921875" style="140" bestFit="1" customWidth="1"/>
    <col min="8198" max="8198" width="18.265625" style="140" bestFit="1" customWidth="1"/>
    <col min="8199" max="8199" width="19.59765625" style="140" bestFit="1" customWidth="1"/>
    <col min="8200" max="8200" width="20.796875" style="140" customWidth="1"/>
    <col min="8201" max="8201" width="9.06640625" style="140"/>
    <col min="8202" max="8202" width="21.06640625" style="140" customWidth="1"/>
    <col min="8203" max="8448" width="9.06640625" style="140"/>
    <col min="8449" max="8449" width="9.73046875" style="140" customWidth="1"/>
    <col min="8450" max="8450" width="31.86328125" style="140" customWidth="1"/>
    <col min="8451" max="8451" width="24.6640625" style="140" customWidth="1"/>
    <col min="8452" max="8452" width="20" style="140" customWidth="1"/>
    <col min="8453" max="8453" width="17.19921875" style="140" bestFit="1" customWidth="1"/>
    <col min="8454" max="8454" width="18.265625" style="140" bestFit="1" customWidth="1"/>
    <col min="8455" max="8455" width="19.59765625" style="140" bestFit="1" customWidth="1"/>
    <col min="8456" max="8456" width="20.796875" style="140" customWidth="1"/>
    <col min="8457" max="8457" width="9.06640625" style="140"/>
    <col min="8458" max="8458" width="21.06640625" style="140" customWidth="1"/>
    <col min="8459" max="8704" width="9.06640625" style="140"/>
    <col min="8705" max="8705" width="9.73046875" style="140" customWidth="1"/>
    <col min="8706" max="8706" width="31.86328125" style="140" customWidth="1"/>
    <col min="8707" max="8707" width="24.6640625" style="140" customWidth="1"/>
    <col min="8708" max="8708" width="20" style="140" customWidth="1"/>
    <col min="8709" max="8709" width="17.19921875" style="140" bestFit="1" customWidth="1"/>
    <col min="8710" max="8710" width="18.265625" style="140" bestFit="1" customWidth="1"/>
    <col min="8711" max="8711" width="19.59765625" style="140" bestFit="1" customWidth="1"/>
    <col min="8712" max="8712" width="20.796875" style="140" customWidth="1"/>
    <col min="8713" max="8713" width="9.06640625" style="140"/>
    <col min="8714" max="8714" width="21.06640625" style="140" customWidth="1"/>
    <col min="8715" max="8960" width="9.06640625" style="140"/>
    <col min="8961" max="8961" width="9.73046875" style="140" customWidth="1"/>
    <col min="8962" max="8962" width="31.86328125" style="140" customWidth="1"/>
    <col min="8963" max="8963" width="24.6640625" style="140" customWidth="1"/>
    <col min="8964" max="8964" width="20" style="140" customWidth="1"/>
    <col min="8965" max="8965" width="17.19921875" style="140" bestFit="1" customWidth="1"/>
    <col min="8966" max="8966" width="18.265625" style="140" bestFit="1" customWidth="1"/>
    <col min="8967" max="8967" width="19.59765625" style="140" bestFit="1" customWidth="1"/>
    <col min="8968" max="8968" width="20.796875" style="140" customWidth="1"/>
    <col min="8969" max="8969" width="9.06640625" style="140"/>
    <col min="8970" max="8970" width="21.06640625" style="140" customWidth="1"/>
    <col min="8971" max="9216" width="9.06640625" style="140"/>
    <col min="9217" max="9217" width="9.73046875" style="140" customWidth="1"/>
    <col min="9218" max="9218" width="31.86328125" style="140" customWidth="1"/>
    <col min="9219" max="9219" width="24.6640625" style="140" customWidth="1"/>
    <col min="9220" max="9220" width="20" style="140" customWidth="1"/>
    <col min="9221" max="9221" width="17.19921875" style="140" bestFit="1" customWidth="1"/>
    <col min="9222" max="9222" width="18.265625" style="140" bestFit="1" customWidth="1"/>
    <col min="9223" max="9223" width="19.59765625" style="140" bestFit="1" customWidth="1"/>
    <col min="9224" max="9224" width="20.796875" style="140" customWidth="1"/>
    <col min="9225" max="9225" width="9.06640625" style="140"/>
    <col min="9226" max="9226" width="21.06640625" style="140" customWidth="1"/>
    <col min="9227" max="9472" width="9.06640625" style="140"/>
    <col min="9473" max="9473" width="9.73046875" style="140" customWidth="1"/>
    <col min="9474" max="9474" width="31.86328125" style="140" customWidth="1"/>
    <col min="9475" max="9475" width="24.6640625" style="140" customWidth="1"/>
    <col min="9476" max="9476" width="20" style="140" customWidth="1"/>
    <col min="9477" max="9477" width="17.19921875" style="140" bestFit="1" customWidth="1"/>
    <col min="9478" max="9478" width="18.265625" style="140" bestFit="1" customWidth="1"/>
    <col min="9479" max="9479" width="19.59765625" style="140" bestFit="1" customWidth="1"/>
    <col min="9480" max="9480" width="20.796875" style="140" customWidth="1"/>
    <col min="9481" max="9481" width="9.06640625" style="140"/>
    <col min="9482" max="9482" width="21.06640625" style="140" customWidth="1"/>
    <col min="9483" max="9728" width="9.06640625" style="140"/>
    <col min="9729" max="9729" width="9.73046875" style="140" customWidth="1"/>
    <col min="9730" max="9730" width="31.86328125" style="140" customWidth="1"/>
    <col min="9731" max="9731" width="24.6640625" style="140" customWidth="1"/>
    <col min="9732" max="9732" width="20" style="140" customWidth="1"/>
    <col min="9733" max="9733" width="17.19921875" style="140" bestFit="1" customWidth="1"/>
    <col min="9734" max="9734" width="18.265625" style="140" bestFit="1" customWidth="1"/>
    <col min="9735" max="9735" width="19.59765625" style="140" bestFit="1" customWidth="1"/>
    <col min="9736" max="9736" width="20.796875" style="140" customWidth="1"/>
    <col min="9737" max="9737" width="9.06640625" style="140"/>
    <col min="9738" max="9738" width="21.06640625" style="140" customWidth="1"/>
    <col min="9739" max="9984" width="9.06640625" style="140"/>
    <col min="9985" max="9985" width="9.73046875" style="140" customWidth="1"/>
    <col min="9986" max="9986" width="31.86328125" style="140" customWidth="1"/>
    <col min="9987" max="9987" width="24.6640625" style="140" customWidth="1"/>
    <col min="9988" max="9988" width="20" style="140" customWidth="1"/>
    <col min="9989" max="9989" width="17.19921875" style="140" bestFit="1" customWidth="1"/>
    <col min="9990" max="9990" width="18.265625" style="140" bestFit="1" customWidth="1"/>
    <col min="9991" max="9991" width="19.59765625" style="140" bestFit="1" customWidth="1"/>
    <col min="9992" max="9992" width="20.796875" style="140" customWidth="1"/>
    <col min="9993" max="9993" width="9.06640625" style="140"/>
    <col min="9994" max="9994" width="21.06640625" style="140" customWidth="1"/>
    <col min="9995" max="10240" width="9.06640625" style="140"/>
    <col min="10241" max="10241" width="9.73046875" style="140" customWidth="1"/>
    <col min="10242" max="10242" width="31.86328125" style="140" customWidth="1"/>
    <col min="10243" max="10243" width="24.6640625" style="140" customWidth="1"/>
    <col min="10244" max="10244" width="20" style="140" customWidth="1"/>
    <col min="10245" max="10245" width="17.19921875" style="140" bestFit="1" customWidth="1"/>
    <col min="10246" max="10246" width="18.265625" style="140" bestFit="1" customWidth="1"/>
    <col min="10247" max="10247" width="19.59765625" style="140" bestFit="1" customWidth="1"/>
    <col min="10248" max="10248" width="20.796875" style="140" customWidth="1"/>
    <col min="10249" max="10249" width="9.06640625" style="140"/>
    <col min="10250" max="10250" width="21.06640625" style="140" customWidth="1"/>
    <col min="10251" max="10496" width="9.06640625" style="140"/>
    <col min="10497" max="10497" width="9.73046875" style="140" customWidth="1"/>
    <col min="10498" max="10498" width="31.86328125" style="140" customWidth="1"/>
    <col min="10499" max="10499" width="24.6640625" style="140" customWidth="1"/>
    <col min="10500" max="10500" width="20" style="140" customWidth="1"/>
    <col min="10501" max="10501" width="17.19921875" style="140" bestFit="1" customWidth="1"/>
    <col min="10502" max="10502" width="18.265625" style="140" bestFit="1" customWidth="1"/>
    <col min="10503" max="10503" width="19.59765625" style="140" bestFit="1" customWidth="1"/>
    <col min="10504" max="10504" width="20.796875" style="140" customWidth="1"/>
    <col min="10505" max="10505" width="9.06640625" style="140"/>
    <col min="10506" max="10506" width="21.06640625" style="140" customWidth="1"/>
    <col min="10507" max="10752" width="9.06640625" style="140"/>
    <col min="10753" max="10753" width="9.73046875" style="140" customWidth="1"/>
    <col min="10754" max="10754" width="31.86328125" style="140" customWidth="1"/>
    <col min="10755" max="10755" width="24.6640625" style="140" customWidth="1"/>
    <col min="10756" max="10756" width="20" style="140" customWidth="1"/>
    <col min="10757" max="10757" width="17.19921875" style="140" bestFit="1" customWidth="1"/>
    <col min="10758" max="10758" width="18.265625" style="140" bestFit="1" customWidth="1"/>
    <col min="10759" max="10759" width="19.59765625" style="140" bestFit="1" customWidth="1"/>
    <col min="10760" max="10760" width="20.796875" style="140" customWidth="1"/>
    <col min="10761" max="10761" width="9.06640625" style="140"/>
    <col min="10762" max="10762" width="21.06640625" style="140" customWidth="1"/>
    <col min="10763" max="11008" width="9.06640625" style="140"/>
    <col min="11009" max="11009" width="9.73046875" style="140" customWidth="1"/>
    <col min="11010" max="11010" width="31.86328125" style="140" customWidth="1"/>
    <col min="11011" max="11011" width="24.6640625" style="140" customWidth="1"/>
    <col min="11012" max="11012" width="20" style="140" customWidth="1"/>
    <col min="11013" max="11013" width="17.19921875" style="140" bestFit="1" customWidth="1"/>
    <col min="11014" max="11014" width="18.265625" style="140" bestFit="1" customWidth="1"/>
    <col min="11015" max="11015" width="19.59765625" style="140" bestFit="1" customWidth="1"/>
    <col min="11016" max="11016" width="20.796875" style="140" customWidth="1"/>
    <col min="11017" max="11017" width="9.06640625" style="140"/>
    <col min="11018" max="11018" width="21.06640625" style="140" customWidth="1"/>
    <col min="11019" max="11264" width="9.06640625" style="140"/>
    <col min="11265" max="11265" width="9.73046875" style="140" customWidth="1"/>
    <col min="11266" max="11266" width="31.86328125" style="140" customWidth="1"/>
    <col min="11267" max="11267" width="24.6640625" style="140" customWidth="1"/>
    <col min="11268" max="11268" width="20" style="140" customWidth="1"/>
    <col min="11269" max="11269" width="17.19921875" style="140" bestFit="1" customWidth="1"/>
    <col min="11270" max="11270" width="18.265625" style="140" bestFit="1" customWidth="1"/>
    <col min="11271" max="11271" width="19.59765625" style="140" bestFit="1" customWidth="1"/>
    <col min="11272" max="11272" width="20.796875" style="140" customWidth="1"/>
    <col min="11273" max="11273" width="9.06640625" style="140"/>
    <col min="11274" max="11274" width="21.06640625" style="140" customWidth="1"/>
    <col min="11275" max="11520" width="9.06640625" style="140"/>
    <col min="11521" max="11521" width="9.73046875" style="140" customWidth="1"/>
    <col min="11522" max="11522" width="31.86328125" style="140" customWidth="1"/>
    <col min="11523" max="11523" width="24.6640625" style="140" customWidth="1"/>
    <col min="11524" max="11524" width="20" style="140" customWidth="1"/>
    <col min="11525" max="11525" width="17.19921875" style="140" bestFit="1" customWidth="1"/>
    <col min="11526" max="11526" width="18.265625" style="140" bestFit="1" customWidth="1"/>
    <col min="11527" max="11527" width="19.59765625" style="140" bestFit="1" customWidth="1"/>
    <col min="11528" max="11528" width="20.796875" style="140" customWidth="1"/>
    <col min="11529" max="11529" width="9.06640625" style="140"/>
    <col min="11530" max="11530" width="21.06640625" style="140" customWidth="1"/>
    <col min="11531" max="11776" width="9.06640625" style="140"/>
    <col min="11777" max="11777" width="9.73046875" style="140" customWidth="1"/>
    <col min="11778" max="11778" width="31.86328125" style="140" customWidth="1"/>
    <col min="11779" max="11779" width="24.6640625" style="140" customWidth="1"/>
    <col min="11780" max="11780" width="20" style="140" customWidth="1"/>
    <col min="11781" max="11781" width="17.19921875" style="140" bestFit="1" customWidth="1"/>
    <col min="11782" max="11782" width="18.265625" style="140" bestFit="1" customWidth="1"/>
    <col min="11783" max="11783" width="19.59765625" style="140" bestFit="1" customWidth="1"/>
    <col min="11784" max="11784" width="20.796875" style="140" customWidth="1"/>
    <col min="11785" max="11785" width="9.06640625" style="140"/>
    <col min="11786" max="11786" width="21.06640625" style="140" customWidth="1"/>
    <col min="11787" max="12032" width="9.06640625" style="140"/>
    <col min="12033" max="12033" width="9.73046875" style="140" customWidth="1"/>
    <col min="12034" max="12034" width="31.86328125" style="140" customWidth="1"/>
    <col min="12035" max="12035" width="24.6640625" style="140" customWidth="1"/>
    <col min="12036" max="12036" width="20" style="140" customWidth="1"/>
    <col min="12037" max="12037" width="17.19921875" style="140" bestFit="1" customWidth="1"/>
    <col min="12038" max="12038" width="18.265625" style="140" bestFit="1" customWidth="1"/>
    <col min="12039" max="12039" width="19.59765625" style="140" bestFit="1" customWidth="1"/>
    <col min="12040" max="12040" width="20.796875" style="140" customWidth="1"/>
    <col min="12041" max="12041" width="9.06640625" style="140"/>
    <col min="12042" max="12042" width="21.06640625" style="140" customWidth="1"/>
    <col min="12043" max="12288" width="9.06640625" style="140"/>
    <col min="12289" max="12289" width="9.73046875" style="140" customWidth="1"/>
    <col min="12290" max="12290" width="31.86328125" style="140" customWidth="1"/>
    <col min="12291" max="12291" width="24.6640625" style="140" customWidth="1"/>
    <col min="12292" max="12292" width="20" style="140" customWidth="1"/>
    <col min="12293" max="12293" width="17.19921875" style="140" bestFit="1" customWidth="1"/>
    <col min="12294" max="12294" width="18.265625" style="140" bestFit="1" customWidth="1"/>
    <col min="12295" max="12295" width="19.59765625" style="140" bestFit="1" customWidth="1"/>
    <col min="12296" max="12296" width="20.796875" style="140" customWidth="1"/>
    <col min="12297" max="12297" width="9.06640625" style="140"/>
    <col min="12298" max="12298" width="21.06640625" style="140" customWidth="1"/>
    <col min="12299" max="12544" width="9.06640625" style="140"/>
    <col min="12545" max="12545" width="9.73046875" style="140" customWidth="1"/>
    <col min="12546" max="12546" width="31.86328125" style="140" customWidth="1"/>
    <col min="12547" max="12547" width="24.6640625" style="140" customWidth="1"/>
    <col min="12548" max="12548" width="20" style="140" customWidth="1"/>
    <col min="12549" max="12549" width="17.19921875" style="140" bestFit="1" customWidth="1"/>
    <col min="12550" max="12550" width="18.265625" style="140" bestFit="1" customWidth="1"/>
    <col min="12551" max="12551" width="19.59765625" style="140" bestFit="1" customWidth="1"/>
    <col min="12552" max="12552" width="20.796875" style="140" customWidth="1"/>
    <col min="12553" max="12553" width="9.06640625" style="140"/>
    <col min="12554" max="12554" width="21.06640625" style="140" customWidth="1"/>
    <col min="12555" max="12800" width="9.06640625" style="140"/>
    <col min="12801" max="12801" width="9.73046875" style="140" customWidth="1"/>
    <col min="12802" max="12802" width="31.86328125" style="140" customWidth="1"/>
    <col min="12803" max="12803" width="24.6640625" style="140" customWidth="1"/>
    <col min="12804" max="12804" width="20" style="140" customWidth="1"/>
    <col min="12805" max="12805" width="17.19921875" style="140" bestFit="1" customWidth="1"/>
    <col min="12806" max="12806" width="18.265625" style="140" bestFit="1" customWidth="1"/>
    <col min="12807" max="12807" width="19.59765625" style="140" bestFit="1" customWidth="1"/>
    <col min="12808" max="12808" width="20.796875" style="140" customWidth="1"/>
    <col min="12809" max="12809" width="9.06640625" style="140"/>
    <col min="12810" max="12810" width="21.06640625" style="140" customWidth="1"/>
    <col min="12811" max="13056" width="9.06640625" style="140"/>
    <col min="13057" max="13057" width="9.73046875" style="140" customWidth="1"/>
    <col min="13058" max="13058" width="31.86328125" style="140" customWidth="1"/>
    <col min="13059" max="13059" width="24.6640625" style="140" customWidth="1"/>
    <col min="13060" max="13060" width="20" style="140" customWidth="1"/>
    <col min="13061" max="13061" width="17.19921875" style="140" bestFit="1" customWidth="1"/>
    <col min="13062" max="13062" width="18.265625" style="140" bestFit="1" customWidth="1"/>
    <col min="13063" max="13063" width="19.59765625" style="140" bestFit="1" customWidth="1"/>
    <col min="13064" max="13064" width="20.796875" style="140" customWidth="1"/>
    <col min="13065" max="13065" width="9.06640625" style="140"/>
    <col min="13066" max="13066" width="21.06640625" style="140" customWidth="1"/>
    <col min="13067" max="13312" width="9.06640625" style="140"/>
    <col min="13313" max="13313" width="9.73046875" style="140" customWidth="1"/>
    <col min="13314" max="13314" width="31.86328125" style="140" customWidth="1"/>
    <col min="13315" max="13315" width="24.6640625" style="140" customWidth="1"/>
    <col min="13316" max="13316" width="20" style="140" customWidth="1"/>
    <col min="13317" max="13317" width="17.19921875" style="140" bestFit="1" customWidth="1"/>
    <col min="13318" max="13318" width="18.265625" style="140" bestFit="1" customWidth="1"/>
    <col min="13319" max="13319" width="19.59765625" style="140" bestFit="1" customWidth="1"/>
    <col min="13320" max="13320" width="20.796875" style="140" customWidth="1"/>
    <col min="13321" max="13321" width="9.06640625" style="140"/>
    <col min="13322" max="13322" width="21.06640625" style="140" customWidth="1"/>
    <col min="13323" max="13568" width="9.06640625" style="140"/>
    <col min="13569" max="13569" width="9.73046875" style="140" customWidth="1"/>
    <col min="13570" max="13570" width="31.86328125" style="140" customWidth="1"/>
    <col min="13571" max="13571" width="24.6640625" style="140" customWidth="1"/>
    <col min="13572" max="13572" width="20" style="140" customWidth="1"/>
    <col min="13573" max="13573" width="17.19921875" style="140" bestFit="1" customWidth="1"/>
    <col min="13574" max="13574" width="18.265625" style="140" bestFit="1" customWidth="1"/>
    <col min="13575" max="13575" width="19.59765625" style="140" bestFit="1" customWidth="1"/>
    <col min="13576" max="13576" width="20.796875" style="140" customWidth="1"/>
    <col min="13577" max="13577" width="9.06640625" style="140"/>
    <col min="13578" max="13578" width="21.06640625" style="140" customWidth="1"/>
    <col min="13579" max="13824" width="9.06640625" style="140"/>
    <col min="13825" max="13825" width="9.73046875" style="140" customWidth="1"/>
    <col min="13826" max="13826" width="31.86328125" style="140" customWidth="1"/>
    <col min="13827" max="13827" width="24.6640625" style="140" customWidth="1"/>
    <col min="13828" max="13828" width="20" style="140" customWidth="1"/>
    <col min="13829" max="13829" width="17.19921875" style="140" bestFit="1" customWidth="1"/>
    <col min="13830" max="13830" width="18.265625" style="140" bestFit="1" customWidth="1"/>
    <col min="13831" max="13831" width="19.59765625" style="140" bestFit="1" customWidth="1"/>
    <col min="13832" max="13832" width="20.796875" style="140" customWidth="1"/>
    <col min="13833" max="13833" width="9.06640625" style="140"/>
    <col min="13834" max="13834" width="21.06640625" style="140" customWidth="1"/>
    <col min="13835" max="14080" width="9.06640625" style="140"/>
    <col min="14081" max="14081" width="9.73046875" style="140" customWidth="1"/>
    <col min="14082" max="14082" width="31.86328125" style="140" customWidth="1"/>
    <col min="14083" max="14083" width="24.6640625" style="140" customWidth="1"/>
    <col min="14084" max="14084" width="20" style="140" customWidth="1"/>
    <col min="14085" max="14085" width="17.19921875" style="140" bestFit="1" customWidth="1"/>
    <col min="14086" max="14086" width="18.265625" style="140" bestFit="1" customWidth="1"/>
    <col min="14087" max="14087" width="19.59765625" style="140" bestFit="1" customWidth="1"/>
    <col min="14088" max="14088" width="20.796875" style="140" customWidth="1"/>
    <col min="14089" max="14089" width="9.06640625" style="140"/>
    <col min="14090" max="14090" width="21.06640625" style="140" customWidth="1"/>
    <col min="14091" max="14336" width="9.06640625" style="140"/>
    <col min="14337" max="14337" width="9.73046875" style="140" customWidth="1"/>
    <col min="14338" max="14338" width="31.86328125" style="140" customWidth="1"/>
    <col min="14339" max="14339" width="24.6640625" style="140" customWidth="1"/>
    <col min="14340" max="14340" width="20" style="140" customWidth="1"/>
    <col min="14341" max="14341" width="17.19921875" style="140" bestFit="1" customWidth="1"/>
    <col min="14342" max="14342" width="18.265625" style="140" bestFit="1" customWidth="1"/>
    <col min="14343" max="14343" width="19.59765625" style="140" bestFit="1" customWidth="1"/>
    <col min="14344" max="14344" width="20.796875" style="140" customWidth="1"/>
    <col min="14345" max="14345" width="9.06640625" style="140"/>
    <col min="14346" max="14346" width="21.06640625" style="140" customWidth="1"/>
    <col min="14347" max="14592" width="9.06640625" style="140"/>
    <col min="14593" max="14593" width="9.73046875" style="140" customWidth="1"/>
    <col min="14594" max="14594" width="31.86328125" style="140" customWidth="1"/>
    <col min="14595" max="14595" width="24.6640625" style="140" customWidth="1"/>
    <col min="14596" max="14596" width="20" style="140" customWidth="1"/>
    <col min="14597" max="14597" width="17.19921875" style="140" bestFit="1" customWidth="1"/>
    <col min="14598" max="14598" width="18.265625" style="140" bestFit="1" customWidth="1"/>
    <col min="14599" max="14599" width="19.59765625" style="140" bestFit="1" customWidth="1"/>
    <col min="14600" max="14600" width="20.796875" style="140" customWidth="1"/>
    <col min="14601" max="14601" width="9.06640625" style="140"/>
    <col min="14602" max="14602" width="21.06640625" style="140" customWidth="1"/>
    <col min="14603" max="14848" width="9.06640625" style="140"/>
    <col min="14849" max="14849" width="9.73046875" style="140" customWidth="1"/>
    <col min="14850" max="14850" width="31.86328125" style="140" customWidth="1"/>
    <col min="14851" max="14851" width="24.6640625" style="140" customWidth="1"/>
    <col min="14852" max="14852" width="20" style="140" customWidth="1"/>
    <col min="14853" max="14853" width="17.19921875" style="140" bestFit="1" customWidth="1"/>
    <col min="14854" max="14854" width="18.265625" style="140" bestFit="1" customWidth="1"/>
    <col min="14855" max="14855" width="19.59765625" style="140" bestFit="1" customWidth="1"/>
    <col min="14856" max="14856" width="20.796875" style="140" customWidth="1"/>
    <col min="14857" max="14857" width="9.06640625" style="140"/>
    <col min="14858" max="14858" width="21.06640625" style="140" customWidth="1"/>
    <col min="14859" max="15104" width="9.06640625" style="140"/>
    <col min="15105" max="15105" width="9.73046875" style="140" customWidth="1"/>
    <col min="15106" max="15106" width="31.86328125" style="140" customWidth="1"/>
    <col min="15107" max="15107" width="24.6640625" style="140" customWidth="1"/>
    <col min="15108" max="15108" width="20" style="140" customWidth="1"/>
    <col min="15109" max="15109" width="17.19921875" style="140" bestFit="1" customWidth="1"/>
    <col min="15110" max="15110" width="18.265625" style="140" bestFit="1" customWidth="1"/>
    <col min="15111" max="15111" width="19.59765625" style="140" bestFit="1" customWidth="1"/>
    <col min="15112" max="15112" width="20.796875" style="140" customWidth="1"/>
    <col min="15113" max="15113" width="9.06640625" style="140"/>
    <col min="15114" max="15114" width="21.06640625" style="140" customWidth="1"/>
    <col min="15115" max="15360" width="9.06640625" style="140"/>
    <col min="15361" max="15361" width="9.73046875" style="140" customWidth="1"/>
    <col min="15362" max="15362" width="31.86328125" style="140" customWidth="1"/>
    <col min="15363" max="15363" width="24.6640625" style="140" customWidth="1"/>
    <col min="15364" max="15364" width="20" style="140" customWidth="1"/>
    <col min="15365" max="15365" width="17.19921875" style="140" bestFit="1" customWidth="1"/>
    <col min="15366" max="15366" width="18.265625" style="140" bestFit="1" customWidth="1"/>
    <col min="15367" max="15367" width="19.59765625" style="140" bestFit="1" customWidth="1"/>
    <col min="15368" max="15368" width="20.796875" style="140" customWidth="1"/>
    <col min="15369" max="15369" width="9.06640625" style="140"/>
    <col min="15370" max="15370" width="21.06640625" style="140" customWidth="1"/>
    <col min="15371" max="15616" width="9.06640625" style="140"/>
    <col min="15617" max="15617" width="9.73046875" style="140" customWidth="1"/>
    <col min="15618" max="15618" width="31.86328125" style="140" customWidth="1"/>
    <col min="15619" max="15619" width="24.6640625" style="140" customWidth="1"/>
    <col min="15620" max="15620" width="20" style="140" customWidth="1"/>
    <col min="15621" max="15621" width="17.19921875" style="140" bestFit="1" customWidth="1"/>
    <col min="15622" max="15622" width="18.265625" style="140" bestFit="1" customWidth="1"/>
    <col min="15623" max="15623" width="19.59765625" style="140" bestFit="1" customWidth="1"/>
    <col min="15624" max="15624" width="20.796875" style="140" customWidth="1"/>
    <col min="15625" max="15625" width="9.06640625" style="140"/>
    <col min="15626" max="15626" width="21.06640625" style="140" customWidth="1"/>
    <col min="15627" max="15872" width="9.06640625" style="140"/>
    <col min="15873" max="15873" width="9.73046875" style="140" customWidth="1"/>
    <col min="15874" max="15874" width="31.86328125" style="140" customWidth="1"/>
    <col min="15875" max="15875" width="24.6640625" style="140" customWidth="1"/>
    <col min="15876" max="15876" width="20" style="140" customWidth="1"/>
    <col min="15877" max="15877" width="17.19921875" style="140" bestFit="1" customWidth="1"/>
    <col min="15878" max="15878" width="18.265625" style="140" bestFit="1" customWidth="1"/>
    <col min="15879" max="15879" width="19.59765625" style="140" bestFit="1" customWidth="1"/>
    <col min="15880" max="15880" width="20.796875" style="140" customWidth="1"/>
    <col min="15881" max="15881" width="9.06640625" style="140"/>
    <col min="15882" max="15882" width="21.06640625" style="140" customWidth="1"/>
    <col min="15883" max="16128" width="9.06640625" style="140"/>
    <col min="16129" max="16129" width="9.73046875" style="140" customWidth="1"/>
    <col min="16130" max="16130" width="31.86328125" style="140" customWidth="1"/>
    <col min="16131" max="16131" width="24.6640625" style="140" customWidth="1"/>
    <col min="16132" max="16132" width="20" style="140" customWidth="1"/>
    <col min="16133" max="16133" width="17.19921875" style="140" bestFit="1" customWidth="1"/>
    <col min="16134" max="16134" width="18.265625" style="140" bestFit="1" customWidth="1"/>
    <col min="16135" max="16135" width="19.59765625" style="140" bestFit="1" customWidth="1"/>
    <col min="16136" max="16136" width="20.796875" style="140" customWidth="1"/>
    <col min="16137" max="16137" width="9.06640625" style="140"/>
    <col min="16138" max="16138" width="21.06640625" style="140" customWidth="1"/>
    <col min="16139" max="16384" width="9.06640625" style="140"/>
  </cols>
  <sheetData>
    <row r="1" spans="1:10" ht="20.25" x14ac:dyDescent="0.4">
      <c r="A1" s="139" t="s">
        <v>44</v>
      </c>
      <c r="B1" s="139"/>
      <c r="C1" s="139"/>
      <c r="D1" s="139"/>
      <c r="E1" s="139"/>
      <c r="F1" s="139"/>
      <c r="G1" s="139"/>
      <c r="H1" s="139"/>
    </row>
    <row r="2" spans="1:10" x14ac:dyDescent="0.4">
      <c r="A2" s="141" t="str">
        <f>'货币资金-现金'!A2:G2</f>
        <v>清查基准日：2023年09月30日</v>
      </c>
      <c r="B2" s="141"/>
      <c r="C2" s="141"/>
      <c r="D2" s="141"/>
      <c r="E2" s="141"/>
      <c r="F2" s="141"/>
      <c r="G2" s="141"/>
      <c r="H2" s="141"/>
    </row>
    <row r="3" spans="1:10" x14ac:dyDescent="0.4">
      <c r="A3" s="142" t="str">
        <f>'货币资金-现金'!A3</f>
        <v>编制单位：</v>
      </c>
      <c r="B3" s="143"/>
      <c r="C3" s="144"/>
      <c r="D3" s="144"/>
      <c r="E3" s="145"/>
      <c r="F3" s="145"/>
      <c r="G3" s="145"/>
      <c r="H3" s="146" t="s">
        <v>1</v>
      </c>
    </row>
    <row r="4" spans="1:10" x14ac:dyDescent="0.4">
      <c r="A4" s="147" t="s">
        <v>2</v>
      </c>
      <c r="B4" s="148" t="s">
        <v>45</v>
      </c>
      <c r="C4" s="148" t="s">
        <v>39</v>
      </c>
      <c r="D4" s="148" t="s">
        <v>46</v>
      </c>
      <c r="E4" s="149" t="s">
        <v>5</v>
      </c>
      <c r="F4" s="149" t="s">
        <v>6</v>
      </c>
      <c r="G4" s="150" t="s">
        <v>7</v>
      </c>
      <c r="H4" s="151" t="s">
        <v>8</v>
      </c>
    </row>
    <row r="5" spans="1:10" x14ac:dyDescent="0.4">
      <c r="A5" s="152"/>
      <c r="B5" s="152"/>
      <c r="C5" s="152"/>
      <c r="D5" s="152"/>
      <c r="E5" s="153"/>
      <c r="F5" s="153"/>
      <c r="G5" s="154"/>
      <c r="H5" s="155"/>
    </row>
    <row r="6" spans="1:10" x14ac:dyDescent="0.4">
      <c r="A6" s="156">
        <v>1</v>
      </c>
      <c r="B6" s="157"/>
      <c r="C6" s="158"/>
      <c r="D6" s="158"/>
      <c r="E6" s="159"/>
      <c r="F6" s="159"/>
      <c r="G6" s="160">
        <f t="shared" ref="G6:G13" si="0">SUM(E6:F6)</f>
        <v>0</v>
      </c>
      <c r="H6" s="161"/>
      <c r="I6" s="162"/>
      <c r="J6" s="162"/>
    </row>
    <row r="7" spans="1:10" x14ac:dyDescent="0.4">
      <c r="A7" s="156">
        <v>2</v>
      </c>
      <c r="B7" s="157"/>
      <c r="C7" s="158"/>
      <c r="D7" s="158"/>
      <c r="E7" s="159"/>
      <c r="F7" s="159"/>
      <c r="G7" s="160">
        <f t="shared" si="0"/>
        <v>0</v>
      </c>
      <c r="H7" s="161"/>
      <c r="I7" s="162"/>
      <c r="J7" s="162"/>
    </row>
    <row r="8" spans="1:10" x14ac:dyDescent="0.4">
      <c r="A8" s="156">
        <v>3</v>
      </c>
      <c r="B8" s="157"/>
      <c r="C8" s="158"/>
      <c r="D8" s="158"/>
      <c r="E8" s="159"/>
      <c r="F8" s="159"/>
      <c r="G8" s="160">
        <f t="shared" si="0"/>
        <v>0</v>
      </c>
      <c r="H8" s="161"/>
      <c r="I8" s="162"/>
      <c r="J8" s="162"/>
    </row>
    <row r="9" spans="1:10" x14ac:dyDescent="0.4">
      <c r="A9" s="156">
        <v>4</v>
      </c>
      <c r="B9" s="157"/>
      <c r="C9" s="158"/>
      <c r="D9" s="158"/>
      <c r="E9" s="159"/>
      <c r="F9" s="159"/>
      <c r="G9" s="160">
        <f t="shared" si="0"/>
        <v>0</v>
      </c>
      <c r="H9" s="161"/>
      <c r="I9" s="162"/>
      <c r="J9" s="162"/>
    </row>
    <row r="10" spans="1:10" x14ac:dyDescent="0.4">
      <c r="A10" s="156">
        <v>5</v>
      </c>
      <c r="B10" s="157"/>
      <c r="C10" s="158"/>
      <c r="D10" s="158"/>
      <c r="E10" s="159"/>
      <c r="F10" s="159"/>
      <c r="G10" s="160">
        <f t="shared" si="0"/>
        <v>0</v>
      </c>
      <c r="H10" s="161"/>
      <c r="I10" s="162"/>
      <c r="J10" s="162"/>
    </row>
    <row r="11" spans="1:10" x14ac:dyDescent="0.4">
      <c r="A11" s="156">
        <v>6</v>
      </c>
      <c r="B11" s="157"/>
      <c r="C11" s="158"/>
      <c r="D11" s="158"/>
      <c r="E11" s="159"/>
      <c r="F11" s="159"/>
      <c r="G11" s="160">
        <f t="shared" si="0"/>
        <v>0</v>
      </c>
      <c r="H11" s="161"/>
      <c r="I11" s="162"/>
      <c r="J11" s="162"/>
    </row>
    <row r="12" spans="1:10" x14ac:dyDescent="0.4">
      <c r="A12" s="156">
        <v>7</v>
      </c>
      <c r="B12" s="157"/>
      <c r="C12" s="158"/>
      <c r="D12" s="158"/>
      <c r="E12" s="159"/>
      <c r="F12" s="159"/>
      <c r="G12" s="160">
        <f t="shared" si="0"/>
        <v>0</v>
      </c>
      <c r="H12" s="161"/>
      <c r="I12" s="162"/>
      <c r="J12" s="162"/>
    </row>
    <row r="13" spans="1:10" ht="23.25" customHeight="1" x14ac:dyDescent="0.4">
      <c r="A13" s="156">
        <v>8</v>
      </c>
      <c r="B13" s="163"/>
      <c r="C13" s="158"/>
      <c r="D13" s="158"/>
      <c r="E13" s="159"/>
      <c r="F13" s="159"/>
      <c r="G13" s="160">
        <f t="shared" si="0"/>
        <v>0</v>
      </c>
      <c r="H13" s="161"/>
      <c r="I13" s="162"/>
      <c r="J13" s="162"/>
    </row>
    <row r="14" spans="1:10" x14ac:dyDescent="0.4">
      <c r="A14" s="164" t="s">
        <v>41</v>
      </c>
      <c r="B14" s="165"/>
      <c r="C14" s="166"/>
      <c r="D14" s="161"/>
      <c r="E14" s="159">
        <f>SUM(E6:E13)</f>
        <v>0</v>
      </c>
      <c r="F14" s="159">
        <f>SUM(F6:F13)</f>
        <v>0</v>
      </c>
      <c r="G14" s="159">
        <f>SUM(G6:G13)</f>
        <v>0</v>
      </c>
      <c r="H14" s="167"/>
      <c r="I14" s="162"/>
      <c r="J14" s="162"/>
    </row>
    <row r="15" spans="1:10" x14ac:dyDescent="0.4">
      <c r="A15" s="164" t="s">
        <v>42</v>
      </c>
      <c r="B15" s="165"/>
      <c r="C15" s="166"/>
      <c r="D15" s="161"/>
      <c r="E15" s="159"/>
      <c r="F15" s="168"/>
      <c r="G15" s="159">
        <f>SUM(E15:F15)</f>
        <v>0</v>
      </c>
      <c r="H15" s="167"/>
      <c r="I15" s="162"/>
      <c r="J15" s="162"/>
    </row>
    <row r="16" spans="1:10" x14ac:dyDescent="0.4">
      <c r="A16" s="164" t="s">
        <v>43</v>
      </c>
      <c r="B16" s="165"/>
      <c r="C16" s="166"/>
      <c r="D16" s="161"/>
      <c r="E16" s="159">
        <f>E14-E15</f>
        <v>0</v>
      </c>
      <c r="F16" s="159">
        <f>F14-F15</f>
        <v>0</v>
      </c>
      <c r="G16" s="159">
        <f>G14-G15</f>
        <v>0</v>
      </c>
      <c r="H16" s="167"/>
      <c r="I16" s="162"/>
      <c r="J16" s="162"/>
    </row>
    <row r="18" spans="5:7" x14ac:dyDescent="0.4">
      <c r="E18" s="169"/>
      <c r="G18" s="110"/>
    </row>
  </sheetData>
  <mergeCells count="13">
    <mergeCell ref="A14:B14"/>
    <mergeCell ref="A15:B15"/>
    <mergeCell ref="A16:B16"/>
    <mergeCell ref="A1:H1"/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9" fitToHeight="0" orientation="landscape" r:id="rId1"/>
  <headerFooter>
    <oddFooter>&amp;C第 10 页 共 32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D3B17-A33D-4AA4-9CA3-C2FAEEB7309A}">
  <sheetPr>
    <tabColor rgb="FFFFFF00"/>
    <pageSetUpPr fitToPage="1"/>
  </sheetPr>
  <dimension ref="A1:K111"/>
  <sheetViews>
    <sheetView view="pageBreakPreview" zoomScale="115" zoomScaleNormal="100" zoomScaleSheetLayoutView="115" workbookViewId="0">
      <pane xSplit="2" ySplit="6" topLeftCell="C88" activePane="bottomRight" state="frozen"/>
      <selection activeCell="G16" sqref="G16"/>
      <selection pane="topRight" activeCell="G16" sqref="G16"/>
      <selection pane="bottomLeft" activeCell="G16" sqref="G16"/>
      <selection pane="bottomRight" activeCell="C101" sqref="C101"/>
    </sheetView>
  </sheetViews>
  <sheetFormatPr defaultRowHeight="15.4" x14ac:dyDescent="0.45"/>
  <cols>
    <col min="1" max="1" width="5.86328125" style="51" customWidth="1"/>
    <col min="2" max="2" width="11.73046875" style="51" customWidth="1"/>
    <col min="3" max="3" width="33.33203125" style="51" bestFit="1" customWidth="1"/>
    <col min="4" max="4" width="8.53125" style="51" bestFit="1" customWidth="1"/>
    <col min="5" max="5" width="19.19921875" style="51" bestFit="1" customWidth="1"/>
    <col min="6" max="6" width="14" style="51" bestFit="1" customWidth="1"/>
    <col min="7" max="7" width="19.19921875" style="51" bestFit="1" customWidth="1"/>
    <col min="8" max="8" width="14" style="51" bestFit="1" customWidth="1"/>
    <col min="9" max="9" width="17.33203125" style="51" customWidth="1"/>
    <col min="10" max="10" width="15.33203125" style="51" bestFit="1" customWidth="1"/>
    <col min="11" max="11" width="14.796875" style="51" bestFit="1" customWidth="1"/>
    <col min="12" max="256" width="9.06640625" style="51"/>
    <col min="257" max="257" width="5.86328125" style="51" customWidth="1"/>
    <col min="258" max="258" width="11.73046875" style="51" customWidth="1"/>
    <col min="259" max="259" width="33.33203125" style="51" bestFit="1" customWidth="1"/>
    <col min="260" max="260" width="8.53125" style="51" bestFit="1" customWidth="1"/>
    <col min="261" max="261" width="19.19921875" style="51" bestFit="1" customWidth="1"/>
    <col min="262" max="262" width="14" style="51" bestFit="1" customWidth="1"/>
    <col min="263" max="263" width="19.19921875" style="51" bestFit="1" customWidth="1"/>
    <col min="264" max="264" width="14" style="51" bestFit="1" customWidth="1"/>
    <col min="265" max="265" width="17.33203125" style="51" customWidth="1"/>
    <col min="266" max="266" width="15.33203125" style="51" bestFit="1" customWidth="1"/>
    <col min="267" max="267" width="14.796875" style="51" bestFit="1" customWidth="1"/>
    <col min="268" max="512" width="9.06640625" style="51"/>
    <col min="513" max="513" width="5.86328125" style="51" customWidth="1"/>
    <col min="514" max="514" width="11.73046875" style="51" customWidth="1"/>
    <col min="515" max="515" width="33.33203125" style="51" bestFit="1" customWidth="1"/>
    <col min="516" max="516" width="8.53125" style="51" bestFit="1" customWidth="1"/>
    <col min="517" max="517" width="19.19921875" style="51" bestFit="1" customWidth="1"/>
    <col min="518" max="518" width="14" style="51" bestFit="1" customWidth="1"/>
    <col min="519" max="519" width="19.19921875" style="51" bestFit="1" customWidth="1"/>
    <col min="520" max="520" width="14" style="51" bestFit="1" customWidth="1"/>
    <col min="521" max="521" width="17.33203125" style="51" customWidth="1"/>
    <col min="522" max="522" width="15.33203125" style="51" bestFit="1" customWidth="1"/>
    <col min="523" max="523" width="14.796875" style="51" bestFit="1" customWidth="1"/>
    <col min="524" max="768" width="9.06640625" style="51"/>
    <col min="769" max="769" width="5.86328125" style="51" customWidth="1"/>
    <col min="770" max="770" width="11.73046875" style="51" customWidth="1"/>
    <col min="771" max="771" width="33.33203125" style="51" bestFit="1" customWidth="1"/>
    <col min="772" max="772" width="8.53125" style="51" bestFit="1" customWidth="1"/>
    <col min="773" max="773" width="19.19921875" style="51" bestFit="1" customWidth="1"/>
    <col min="774" max="774" width="14" style="51" bestFit="1" customWidth="1"/>
    <col min="775" max="775" width="19.19921875" style="51" bestFit="1" customWidth="1"/>
    <col min="776" max="776" width="14" style="51" bestFit="1" customWidth="1"/>
    <col min="777" max="777" width="17.33203125" style="51" customWidth="1"/>
    <col min="778" max="778" width="15.33203125" style="51" bestFit="1" customWidth="1"/>
    <col min="779" max="779" width="14.796875" style="51" bestFit="1" customWidth="1"/>
    <col min="780" max="1024" width="9.06640625" style="51"/>
    <col min="1025" max="1025" width="5.86328125" style="51" customWidth="1"/>
    <col min="1026" max="1026" width="11.73046875" style="51" customWidth="1"/>
    <col min="1027" max="1027" width="33.33203125" style="51" bestFit="1" customWidth="1"/>
    <col min="1028" max="1028" width="8.53125" style="51" bestFit="1" customWidth="1"/>
    <col min="1029" max="1029" width="19.19921875" style="51" bestFit="1" customWidth="1"/>
    <col min="1030" max="1030" width="14" style="51" bestFit="1" customWidth="1"/>
    <col min="1031" max="1031" width="19.19921875" style="51" bestFit="1" customWidth="1"/>
    <col min="1032" max="1032" width="14" style="51" bestFit="1" customWidth="1"/>
    <col min="1033" max="1033" width="17.33203125" style="51" customWidth="1"/>
    <col min="1034" max="1034" width="15.33203125" style="51" bestFit="1" customWidth="1"/>
    <col min="1035" max="1035" width="14.796875" style="51" bestFit="1" customWidth="1"/>
    <col min="1036" max="1280" width="9.06640625" style="51"/>
    <col min="1281" max="1281" width="5.86328125" style="51" customWidth="1"/>
    <col min="1282" max="1282" width="11.73046875" style="51" customWidth="1"/>
    <col min="1283" max="1283" width="33.33203125" style="51" bestFit="1" customWidth="1"/>
    <col min="1284" max="1284" width="8.53125" style="51" bestFit="1" customWidth="1"/>
    <col min="1285" max="1285" width="19.19921875" style="51" bestFit="1" customWidth="1"/>
    <col min="1286" max="1286" width="14" style="51" bestFit="1" customWidth="1"/>
    <col min="1287" max="1287" width="19.19921875" style="51" bestFit="1" customWidth="1"/>
    <col min="1288" max="1288" width="14" style="51" bestFit="1" customWidth="1"/>
    <col min="1289" max="1289" width="17.33203125" style="51" customWidth="1"/>
    <col min="1290" max="1290" width="15.33203125" style="51" bestFit="1" customWidth="1"/>
    <col min="1291" max="1291" width="14.796875" style="51" bestFit="1" customWidth="1"/>
    <col min="1292" max="1536" width="9.06640625" style="51"/>
    <col min="1537" max="1537" width="5.86328125" style="51" customWidth="1"/>
    <col min="1538" max="1538" width="11.73046875" style="51" customWidth="1"/>
    <col min="1539" max="1539" width="33.33203125" style="51" bestFit="1" customWidth="1"/>
    <col min="1540" max="1540" width="8.53125" style="51" bestFit="1" customWidth="1"/>
    <col min="1541" max="1541" width="19.19921875" style="51" bestFit="1" customWidth="1"/>
    <col min="1542" max="1542" width="14" style="51" bestFit="1" customWidth="1"/>
    <col min="1543" max="1543" width="19.19921875" style="51" bestFit="1" customWidth="1"/>
    <col min="1544" max="1544" width="14" style="51" bestFit="1" customWidth="1"/>
    <col min="1545" max="1545" width="17.33203125" style="51" customWidth="1"/>
    <col min="1546" max="1546" width="15.33203125" style="51" bestFit="1" customWidth="1"/>
    <col min="1547" max="1547" width="14.796875" style="51" bestFit="1" customWidth="1"/>
    <col min="1548" max="1792" width="9.06640625" style="51"/>
    <col min="1793" max="1793" width="5.86328125" style="51" customWidth="1"/>
    <col min="1794" max="1794" width="11.73046875" style="51" customWidth="1"/>
    <col min="1795" max="1795" width="33.33203125" style="51" bestFit="1" customWidth="1"/>
    <col min="1796" max="1796" width="8.53125" style="51" bestFit="1" customWidth="1"/>
    <col min="1797" max="1797" width="19.19921875" style="51" bestFit="1" customWidth="1"/>
    <col min="1798" max="1798" width="14" style="51" bestFit="1" customWidth="1"/>
    <col min="1799" max="1799" width="19.19921875" style="51" bestFit="1" customWidth="1"/>
    <col min="1800" max="1800" width="14" style="51" bestFit="1" customWidth="1"/>
    <col min="1801" max="1801" width="17.33203125" style="51" customWidth="1"/>
    <col min="1802" max="1802" width="15.33203125" style="51" bestFit="1" customWidth="1"/>
    <col min="1803" max="1803" width="14.796875" style="51" bestFit="1" customWidth="1"/>
    <col min="1804" max="2048" width="9.06640625" style="51"/>
    <col min="2049" max="2049" width="5.86328125" style="51" customWidth="1"/>
    <col min="2050" max="2050" width="11.73046875" style="51" customWidth="1"/>
    <col min="2051" max="2051" width="33.33203125" style="51" bestFit="1" customWidth="1"/>
    <col min="2052" max="2052" width="8.53125" style="51" bestFit="1" customWidth="1"/>
    <col min="2053" max="2053" width="19.19921875" style="51" bestFit="1" customWidth="1"/>
    <col min="2054" max="2054" width="14" style="51" bestFit="1" customWidth="1"/>
    <col min="2055" max="2055" width="19.19921875" style="51" bestFit="1" customWidth="1"/>
    <col min="2056" max="2056" width="14" style="51" bestFit="1" customWidth="1"/>
    <col min="2057" max="2057" width="17.33203125" style="51" customWidth="1"/>
    <col min="2058" max="2058" width="15.33203125" style="51" bestFit="1" customWidth="1"/>
    <col min="2059" max="2059" width="14.796875" style="51" bestFit="1" customWidth="1"/>
    <col min="2060" max="2304" width="9.06640625" style="51"/>
    <col min="2305" max="2305" width="5.86328125" style="51" customWidth="1"/>
    <col min="2306" max="2306" width="11.73046875" style="51" customWidth="1"/>
    <col min="2307" max="2307" width="33.33203125" style="51" bestFit="1" customWidth="1"/>
    <col min="2308" max="2308" width="8.53125" style="51" bestFit="1" customWidth="1"/>
    <col min="2309" max="2309" width="19.19921875" style="51" bestFit="1" customWidth="1"/>
    <col min="2310" max="2310" width="14" style="51" bestFit="1" customWidth="1"/>
    <col min="2311" max="2311" width="19.19921875" style="51" bestFit="1" customWidth="1"/>
    <col min="2312" max="2312" width="14" style="51" bestFit="1" customWidth="1"/>
    <col min="2313" max="2313" width="17.33203125" style="51" customWidth="1"/>
    <col min="2314" max="2314" width="15.33203125" style="51" bestFit="1" customWidth="1"/>
    <col min="2315" max="2315" width="14.796875" style="51" bestFit="1" customWidth="1"/>
    <col min="2316" max="2560" width="9.06640625" style="51"/>
    <col min="2561" max="2561" width="5.86328125" style="51" customWidth="1"/>
    <col min="2562" max="2562" width="11.73046875" style="51" customWidth="1"/>
    <col min="2563" max="2563" width="33.33203125" style="51" bestFit="1" customWidth="1"/>
    <col min="2564" max="2564" width="8.53125" style="51" bestFit="1" customWidth="1"/>
    <col min="2565" max="2565" width="19.19921875" style="51" bestFit="1" customWidth="1"/>
    <col min="2566" max="2566" width="14" style="51" bestFit="1" customWidth="1"/>
    <col min="2567" max="2567" width="19.19921875" style="51" bestFit="1" customWidth="1"/>
    <col min="2568" max="2568" width="14" style="51" bestFit="1" customWidth="1"/>
    <col min="2569" max="2569" width="17.33203125" style="51" customWidth="1"/>
    <col min="2570" max="2570" width="15.33203125" style="51" bestFit="1" customWidth="1"/>
    <col min="2571" max="2571" width="14.796875" style="51" bestFit="1" customWidth="1"/>
    <col min="2572" max="2816" width="9.06640625" style="51"/>
    <col min="2817" max="2817" width="5.86328125" style="51" customWidth="1"/>
    <col min="2818" max="2818" width="11.73046875" style="51" customWidth="1"/>
    <col min="2819" max="2819" width="33.33203125" style="51" bestFit="1" customWidth="1"/>
    <col min="2820" max="2820" width="8.53125" style="51" bestFit="1" customWidth="1"/>
    <col min="2821" max="2821" width="19.19921875" style="51" bestFit="1" customWidth="1"/>
    <col min="2822" max="2822" width="14" style="51" bestFit="1" customWidth="1"/>
    <col min="2823" max="2823" width="19.19921875" style="51" bestFit="1" customWidth="1"/>
    <col min="2824" max="2824" width="14" style="51" bestFit="1" customWidth="1"/>
    <col min="2825" max="2825" width="17.33203125" style="51" customWidth="1"/>
    <col min="2826" max="2826" width="15.33203125" style="51" bestFit="1" customWidth="1"/>
    <col min="2827" max="2827" width="14.796875" style="51" bestFit="1" customWidth="1"/>
    <col min="2828" max="3072" width="9.06640625" style="51"/>
    <col min="3073" max="3073" width="5.86328125" style="51" customWidth="1"/>
    <col min="3074" max="3074" width="11.73046875" style="51" customWidth="1"/>
    <col min="3075" max="3075" width="33.33203125" style="51" bestFit="1" customWidth="1"/>
    <col min="3076" max="3076" width="8.53125" style="51" bestFit="1" customWidth="1"/>
    <col min="3077" max="3077" width="19.19921875" style="51" bestFit="1" customWidth="1"/>
    <col min="3078" max="3078" width="14" style="51" bestFit="1" customWidth="1"/>
    <col min="3079" max="3079" width="19.19921875" style="51" bestFit="1" customWidth="1"/>
    <col min="3080" max="3080" width="14" style="51" bestFit="1" customWidth="1"/>
    <col min="3081" max="3081" width="17.33203125" style="51" customWidth="1"/>
    <col min="3082" max="3082" width="15.33203125" style="51" bestFit="1" customWidth="1"/>
    <col min="3083" max="3083" width="14.796875" style="51" bestFit="1" customWidth="1"/>
    <col min="3084" max="3328" width="9.06640625" style="51"/>
    <col min="3329" max="3329" width="5.86328125" style="51" customWidth="1"/>
    <col min="3330" max="3330" width="11.73046875" style="51" customWidth="1"/>
    <col min="3331" max="3331" width="33.33203125" style="51" bestFit="1" customWidth="1"/>
    <col min="3332" max="3332" width="8.53125" style="51" bestFit="1" customWidth="1"/>
    <col min="3333" max="3333" width="19.19921875" style="51" bestFit="1" customWidth="1"/>
    <col min="3334" max="3334" width="14" style="51" bestFit="1" customWidth="1"/>
    <col min="3335" max="3335" width="19.19921875" style="51" bestFit="1" customWidth="1"/>
    <col min="3336" max="3336" width="14" style="51" bestFit="1" customWidth="1"/>
    <col min="3337" max="3337" width="17.33203125" style="51" customWidth="1"/>
    <col min="3338" max="3338" width="15.33203125" style="51" bestFit="1" customWidth="1"/>
    <col min="3339" max="3339" width="14.796875" style="51" bestFit="1" customWidth="1"/>
    <col min="3340" max="3584" width="9.06640625" style="51"/>
    <col min="3585" max="3585" width="5.86328125" style="51" customWidth="1"/>
    <col min="3586" max="3586" width="11.73046875" style="51" customWidth="1"/>
    <col min="3587" max="3587" width="33.33203125" style="51" bestFit="1" customWidth="1"/>
    <col min="3588" max="3588" width="8.53125" style="51" bestFit="1" customWidth="1"/>
    <col min="3589" max="3589" width="19.19921875" style="51" bestFit="1" customWidth="1"/>
    <col min="3590" max="3590" width="14" style="51" bestFit="1" customWidth="1"/>
    <col min="3591" max="3591" width="19.19921875" style="51" bestFit="1" customWidth="1"/>
    <col min="3592" max="3592" width="14" style="51" bestFit="1" customWidth="1"/>
    <col min="3593" max="3593" width="17.33203125" style="51" customWidth="1"/>
    <col min="3594" max="3594" width="15.33203125" style="51" bestFit="1" customWidth="1"/>
    <col min="3595" max="3595" width="14.796875" style="51" bestFit="1" customWidth="1"/>
    <col min="3596" max="3840" width="9.06640625" style="51"/>
    <col min="3841" max="3841" width="5.86328125" style="51" customWidth="1"/>
    <col min="3842" max="3842" width="11.73046875" style="51" customWidth="1"/>
    <col min="3843" max="3843" width="33.33203125" style="51" bestFit="1" customWidth="1"/>
    <col min="3844" max="3844" width="8.53125" style="51" bestFit="1" customWidth="1"/>
    <col min="3845" max="3845" width="19.19921875" style="51" bestFit="1" customWidth="1"/>
    <col min="3846" max="3846" width="14" style="51" bestFit="1" customWidth="1"/>
    <col min="3847" max="3847" width="19.19921875" style="51" bestFit="1" customWidth="1"/>
    <col min="3848" max="3848" width="14" style="51" bestFit="1" customWidth="1"/>
    <col min="3849" max="3849" width="17.33203125" style="51" customWidth="1"/>
    <col min="3850" max="3850" width="15.33203125" style="51" bestFit="1" customWidth="1"/>
    <col min="3851" max="3851" width="14.796875" style="51" bestFit="1" customWidth="1"/>
    <col min="3852" max="4096" width="9.06640625" style="51"/>
    <col min="4097" max="4097" width="5.86328125" style="51" customWidth="1"/>
    <col min="4098" max="4098" width="11.73046875" style="51" customWidth="1"/>
    <col min="4099" max="4099" width="33.33203125" style="51" bestFit="1" customWidth="1"/>
    <col min="4100" max="4100" width="8.53125" style="51" bestFit="1" customWidth="1"/>
    <col min="4101" max="4101" width="19.19921875" style="51" bestFit="1" customWidth="1"/>
    <col min="4102" max="4102" width="14" style="51" bestFit="1" customWidth="1"/>
    <col min="4103" max="4103" width="19.19921875" style="51" bestFit="1" customWidth="1"/>
    <col min="4104" max="4104" width="14" style="51" bestFit="1" customWidth="1"/>
    <col min="4105" max="4105" width="17.33203125" style="51" customWidth="1"/>
    <col min="4106" max="4106" width="15.33203125" style="51" bestFit="1" customWidth="1"/>
    <col min="4107" max="4107" width="14.796875" style="51" bestFit="1" customWidth="1"/>
    <col min="4108" max="4352" width="9.06640625" style="51"/>
    <col min="4353" max="4353" width="5.86328125" style="51" customWidth="1"/>
    <col min="4354" max="4354" width="11.73046875" style="51" customWidth="1"/>
    <col min="4355" max="4355" width="33.33203125" style="51" bestFit="1" customWidth="1"/>
    <col min="4356" max="4356" width="8.53125" style="51" bestFit="1" customWidth="1"/>
    <col min="4357" max="4357" width="19.19921875" style="51" bestFit="1" customWidth="1"/>
    <col min="4358" max="4358" width="14" style="51" bestFit="1" customWidth="1"/>
    <col min="4359" max="4359" width="19.19921875" style="51" bestFit="1" customWidth="1"/>
    <col min="4360" max="4360" width="14" style="51" bestFit="1" customWidth="1"/>
    <col min="4361" max="4361" width="17.33203125" style="51" customWidth="1"/>
    <col min="4362" max="4362" width="15.33203125" style="51" bestFit="1" customWidth="1"/>
    <col min="4363" max="4363" width="14.796875" style="51" bestFit="1" customWidth="1"/>
    <col min="4364" max="4608" width="9.06640625" style="51"/>
    <col min="4609" max="4609" width="5.86328125" style="51" customWidth="1"/>
    <col min="4610" max="4610" width="11.73046875" style="51" customWidth="1"/>
    <col min="4611" max="4611" width="33.33203125" style="51" bestFit="1" customWidth="1"/>
    <col min="4612" max="4612" width="8.53125" style="51" bestFit="1" customWidth="1"/>
    <col min="4613" max="4613" width="19.19921875" style="51" bestFit="1" customWidth="1"/>
    <col min="4614" max="4614" width="14" style="51" bestFit="1" customWidth="1"/>
    <col min="4615" max="4615" width="19.19921875" style="51" bestFit="1" customWidth="1"/>
    <col min="4616" max="4616" width="14" style="51" bestFit="1" customWidth="1"/>
    <col min="4617" max="4617" width="17.33203125" style="51" customWidth="1"/>
    <col min="4618" max="4618" width="15.33203125" style="51" bestFit="1" customWidth="1"/>
    <col min="4619" max="4619" width="14.796875" style="51" bestFit="1" customWidth="1"/>
    <col min="4620" max="4864" width="9.06640625" style="51"/>
    <col min="4865" max="4865" width="5.86328125" style="51" customWidth="1"/>
    <col min="4866" max="4866" width="11.73046875" style="51" customWidth="1"/>
    <col min="4867" max="4867" width="33.33203125" style="51" bestFit="1" customWidth="1"/>
    <col min="4868" max="4868" width="8.53125" style="51" bestFit="1" customWidth="1"/>
    <col min="4869" max="4869" width="19.19921875" style="51" bestFit="1" customWidth="1"/>
    <col min="4870" max="4870" width="14" style="51" bestFit="1" customWidth="1"/>
    <col min="4871" max="4871" width="19.19921875" style="51" bestFit="1" customWidth="1"/>
    <col min="4872" max="4872" width="14" style="51" bestFit="1" customWidth="1"/>
    <col min="4873" max="4873" width="17.33203125" style="51" customWidth="1"/>
    <col min="4874" max="4874" width="15.33203125" style="51" bestFit="1" customWidth="1"/>
    <col min="4875" max="4875" width="14.796875" style="51" bestFit="1" customWidth="1"/>
    <col min="4876" max="5120" width="9.06640625" style="51"/>
    <col min="5121" max="5121" width="5.86328125" style="51" customWidth="1"/>
    <col min="5122" max="5122" width="11.73046875" style="51" customWidth="1"/>
    <col min="5123" max="5123" width="33.33203125" style="51" bestFit="1" customWidth="1"/>
    <col min="5124" max="5124" width="8.53125" style="51" bestFit="1" customWidth="1"/>
    <col min="5125" max="5125" width="19.19921875" style="51" bestFit="1" customWidth="1"/>
    <col min="5126" max="5126" width="14" style="51" bestFit="1" customWidth="1"/>
    <col min="5127" max="5127" width="19.19921875" style="51" bestFit="1" customWidth="1"/>
    <col min="5128" max="5128" width="14" style="51" bestFit="1" customWidth="1"/>
    <col min="5129" max="5129" width="17.33203125" style="51" customWidth="1"/>
    <col min="5130" max="5130" width="15.33203125" style="51" bestFit="1" customWidth="1"/>
    <col min="5131" max="5131" width="14.796875" style="51" bestFit="1" customWidth="1"/>
    <col min="5132" max="5376" width="9.06640625" style="51"/>
    <col min="5377" max="5377" width="5.86328125" style="51" customWidth="1"/>
    <col min="5378" max="5378" width="11.73046875" style="51" customWidth="1"/>
    <col min="5379" max="5379" width="33.33203125" style="51" bestFit="1" customWidth="1"/>
    <col min="5380" max="5380" width="8.53125" style="51" bestFit="1" customWidth="1"/>
    <col min="5381" max="5381" width="19.19921875" style="51" bestFit="1" customWidth="1"/>
    <col min="5382" max="5382" width="14" style="51" bestFit="1" customWidth="1"/>
    <col min="5383" max="5383" width="19.19921875" style="51" bestFit="1" customWidth="1"/>
    <col min="5384" max="5384" width="14" style="51" bestFit="1" customWidth="1"/>
    <col min="5385" max="5385" width="17.33203125" style="51" customWidth="1"/>
    <col min="5386" max="5386" width="15.33203125" style="51" bestFit="1" customWidth="1"/>
    <col min="5387" max="5387" width="14.796875" style="51" bestFit="1" customWidth="1"/>
    <col min="5388" max="5632" width="9.06640625" style="51"/>
    <col min="5633" max="5633" width="5.86328125" style="51" customWidth="1"/>
    <col min="5634" max="5634" width="11.73046875" style="51" customWidth="1"/>
    <col min="5635" max="5635" width="33.33203125" style="51" bestFit="1" customWidth="1"/>
    <col min="5636" max="5636" width="8.53125" style="51" bestFit="1" customWidth="1"/>
    <col min="5637" max="5637" width="19.19921875" style="51" bestFit="1" customWidth="1"/>
    <col min="5638" max="5638" width="14" style="51" bestFit="1" customWidth="1"/>
    <col min="5639" max="5639" width="19.19921875" style="51" bestFit="1" customWidth="1"/>
    <col min="5640" max="5640" width="14" style="51" bestFit="1" customWidth="1"/>
    <col min="5641" max="5641" width="17.33203125" style="51" customWidth="1"/>
    <col min="5642" max="5642" width="15.33203125" style="51" bestFit="1" customWidth="1"/>
    <col min="5643" max="5643" width="14.796875" style="51" bestFit="1" customWidth="1"/>
    <col min="5644" max="5888" width="9.06640625" style="51"/>
    <col min="5889" max="5889" width="5.86328125" style="51" customWidth="1"/>
    <col min="5890" max="5890" width="11.73046875" style="51" customWidth="1"/>
    <col min="5891" max="5891" width="33.33203125" style="51" bestFit="1" customWidth="1"/>
    <col min="5892" max="5892" width="8.53125" style="51" bestFit="1" customWidth="1"/>
    <col min="5893" max="5893" width="19.19921875" style="51" bestFit="1" customWidth="1"/>
    <col min="5894" max="5894" width="14" style="51" bestFit="1" customWidth="1"/>
    <col min="5895" max="5895" width="19.19921875" style="51" bestFit="1" customWidth="1"/>
    <col min="5896" max="5896" width="14" style="51" bestFit="1" customWidth="1"/>
    <col min="5897" max="5897" width="17.33203125" style="51" customWidth="1"/>
    <col min="5898" max="5898" width="15.33203125" style="51" bestFit="1" customWidth="1"/>
    <col min="5899" max="5899" width="14.796875" style="51" bestFit="1" customWidth="1"/>
    <col min="5900" max="6144" width="9.06640625" style="51"/>
    <col min="6145" max="6145" width="5.86328125" style="51" customWidth="1"/>
    <col min="6146" max="6146" width="11.73046875" style="51" customWidth="1"/>
    <col min="6147" max="6147" width="33.33203125" style="51" bestFit="1" customWidth="1"/>
    <col min="6148" max="6148" width="8.53125" style="51" bestFit="1" customWidth="1"/>
    <col min="6149" max="6149" width="19.19921875" style="51" bestFit="1" customWidth="1"/>
    <col min="6150" max="6150" width="14" style="51" bestFit="1" customWidth="1"/>
    <col min="6151" max="6151" width="19.19921875" style="51" bestFit="1" customWidth="1"/>
    <col min="6152" max="6152" width="14" style="51" bestFit="1" customWidth="1"/>
    <col min="6153" max="6153" width="17.33203125" style="51" customWidth="1"/>
    <col min="6154" max="6154" width="15.33203125" style="51" bestFit="1" customWidth="1"/>
    <col min="6155" max="6155" width="14.796875" style="51" bestFit="1" customWidth="1"/>
    <col min="6156" max="6400" width="9.06640625" style="51"/>
    <col min="6401" max="6401" width="5.86328125" style="51" customWidth="1"/>
    <col min="6402" max="6402" width="11.73046875" style="51" customWidth="1"/>
    <col min="6403" max="6403" width="33.33203125" style="51" bestFit="1" customWidth="1"/>
    <col min="6404" max="6404" width="8.53125" style="51" bestFit="1" customWidth="1"/>
    <col min="6405" max="6405" width="19.19921875" style="51" bestFit="1" customWidth="1"/>
    <col min="6406" max="6406" width="14" style="51" bestFit="1" customWidth="1"/>
    <col min="6407" max="6407" width="19.19921875" style="51" bestFit="1" customWidth="1"/>
    <col min="6408" max="6408" width="14" style="51" bestFit="1" customWidth="1"/>
    <col min="6409" max="6409" width="17.33203125" style="51" customWidth="1"/>
    <col min="6410" max="6410" width="15.33203125" style="51" bestFit="1" customWidth="1"/>
    <col min="6411" max="6411" width="14.796875" style="51" bestFit="1" customWidth="1"/>
    <col min="6412" max="6656" width="9.06640625" style="51"/>
    <col min="6657" max="6657" width="5.86328125" style="51" customWidth="1"/>
    <col min="6658" max="6658" width="11.73046875" style="51" customWidth="1"/>
    <col min="6659" max="6659" width="33.33203125" style="51" bestFit="1" customWidth="1"/>
    <col min="6660" max="6660" width="8.53125" style="51" bestFit="1" customWidth="1"/>
    <col min="6661" max="6661" width="19.19921875" style="51" bestFit="1" customWidth="1"/>
    <col min="6662" max="6662" width="14" style="51" bestFit="1" customWidth="1"/>
    <col min="6663" max="6663" width="19.19921875" style="51" bestFit="1" customWidth="1"/>
    <col min="6664" max="6664" width="14" style="51" bestFit="1" customWidth="1"/>
    <col min="6665" max="6665" width="17.33203125" style="51" customWidth="1"/>
    <col min="6666" max="6666" width="15.33203125" style="51" bestFit="1" customWidth="1"/>
    <col min="6667" max="6667" width="14.796875" style="51" bestFit="1" customWidth="1"/>
    <col min="6668" max="6912" width="9.06640625" style="51"/>
    <col min="6913" max="6913" width="5.86328125" style="51" customWidth="1"/>
    <col min="6914" max="6914" width="11.73046875" style="51" customWidth="1"/>
    <col min="6915" max="6915" width="33.33203125" style="51" bestFit="1" customWidth="1"/>
    <col min="6916" max="6916" width="8.53125" style="51" bestFit="1" customWidth="1"/>
    <col min="6917" max="6917" width="19.19921875" style="51" bestFit="1" customWidth="1"/>
    <col min="6918" max="6918" width="14" style="51" bestFit="1" customWidth="1"/>
    <col min="6919" max="6919" width="19.19921875" style="51" bestFit="1" customWidth="1"/>
    <col min="6920" max="6920" width="14" style="51" bestFit="1" customWidth="1"/>
    <col min="6921" max="6921" width="17.33203125" style="51" customWidth="1"/>
    <col min="6922" max="6922" width="15.33203125" style="51" bestFit="1" customWidth="1"/>
    <col min="6923" max="6923" width="14.796875" style="51" bestFit="1" customWidth="1"/>
    <col min="6924" max="7168" width="9.06640625" style="51"/>
    <col min="7169" max="7169" width="5.86328125" style="51" customWidth="1"/>
    <col min="7170" max="7170" width="11.73046875" style="51" customWidth="1"/>
    <col min="7171" max="7171" width="33.33203125" style="51" bestFit="1" customWidth="1"/>
    <col min="7172" max="7172" width="8.53125" style="51" bestFit="1" customWidth="1"/>
    <col min="7173" max="7173" width="19.19921875" style="51" bestFit="1" customWidth="1"/>
    <col min="7174" max="7174" width="14" style="51" bestFit="1" customWidth="1"/>
    <col min="7175" max="7175" width="19.19921875" style="51" bestFit="1" customWidth="1"/>
    <col min="7176" max="7176" width="14" style="51" bestFit="1" customWidth="1"/>
    <col min="7177" max="7177" width="17.33203125" style="51" customWidth="1"/>
    <col min="7178" max="7178" width="15.33203125" style="51" bestFit="1" customWidth="1"/>
    <col min="7179" max="7179" width="14.796875" style="51" bestFit="1" customWidth="1"/>
    <col min="7180" max="7424" width="9.06640625" style="51"/>
    <col min="7425" max="7425" width="5.86328125" style="51" customWidth="1"/>
    <col min="7426" max="7426" width="11.73046875" style="51" customWidth="1"/>
    <col min="7427" max="7427" width="33.33203125" style="51" bestFit="1" customWidth="1"/>
    <col min="7428" max="7428" width="8.53125" style="51" bestFit="1" customWidth="1"/>
    <col min="7429" max="7429" width="19.19921875" style="51" bestFit="1" customWidth="1"/>
    <col min="7430" max="7430" width="14" style="51" bestFit="1" customWidth="1"/>
    <col min="7431" max="7431" width="19.19921875" style="51" bestFit="1" customWidth="1"/>
    <col min="7432" max="7432" width="14" style="51" bestFit="1" customWidth="1"/>
    <col min="7433" max="7433" width="17.33203125" style="51" customWidth="1"/>
    <col min="7434" max="7434" width="15.33203125" style="51" bestFit="1" customWidth="1"/>
    <col min="7435" max="7435" width="14.796875" style="51" bestFit="1" customWidth="1"/>
    <col min="7436" max="7680" width="9.06640625" style="51"/>
    <col min="7681" max="7681" width="5.86328125" style="51" customWidth="1"/>
    <col min="7682" max="7682" width="11.73046875" style="51" customWidth="1"/>
    <col min="7683" max="7683" width="33.33203125" style="51" bestFit="1" customWidth="1"/>
    <col min="7684" max="7684" width="8.53125" style="51" bestFit="1" customWidth="1"/>
    <col min="7685" max="7685" width="19.19921875" style="51" bestFit="1" customWidth="1"/>
    <col min="7686" max="7686" width="14" style="51" bestFit="1" customWidth="1"/>
    <col min="7687" max="7687" width="19.19921875" style="51" bestFit="1" customWidth="1"/>
    <col min="7688" max="7688" width="14" style="51" bestFit="1" customWidth="1"/>
    <col min="7689" max="7689" width="17.33203125" style="51" customWidth="1"/>
    <col min="7690" max="7690" width="15.33203125" style="51" bestFit="1" customWidth="1"/>
    <col min="7691" max="7691" width="14.796875" style="51" bestFit="1" customWidth="1"/>
    <col min="7692" max="7936" width="9.06640625" style="51"/>
    <col min="7937" max="7937" width="5.86328125" style="51" customWidth="1"/>
    <col min="7938" max="7938" width="11.73046875" style="51" customWidth="1"/>
    <col min="7939" max="7939" width="33.33203125" style="51" bestFit="1" customWidth="1"/>
    <col min="7940" max="7940" width="8.53125" style="51" bestFit="1" customWidth="1"/>
    <col min="7941" max="7941" width="19.19921875" style="51" bestFit="1" customWidth="1"/>
    <col min="7942" max="7942" width="14" style="51" bestFit="1" customWidth="1"/>
    <col min="7943" max="7943" width="19.19921875" style="51" bestFit="1" customWidth="1"/>
    <col min="7944" max="7944" width="14" style="51" bestFit="1" customWidth="1"/>
    <col min="7945" max="7945" width="17.33203125" style="51" customWidth="1"/>
    <col min="7946" max="7946" width="15.33203125" style="51" bestFit="1" customWidth="1"/>
    <col min="7947" max="7947" width="14.796875" style="51" bestFit="1" customWidth="1"/>
    <col min="7948" max="8192" width="9.06640625" style="51"/>
    <col min="8193" max="8193" width="5.86328125" style="51" customWidth="1"/>
    <col min="8194" max="8194" width="11.73046875" style="51" customWidth="1"/>
    <col min="8195" max="8195" width="33.33203125" style="51" bestFit="1" customWidth="1"/>
    <col min="8196" max="8196" width="8.53125" style="51" bestFit="1" customWidth="1"/>
    <col min="8197" max="8197" width="19.19921875" style="51" bestFit="1" customWidth="1"/>
    <col min="8198" max="8198" width="14" style="51" bestFit="1" customWidth="1"/>
    <col min="8199" max="8199" width="19.19921875" style="51" bestFit="1" customWidth="1"/>
    <col min="8200" max="8200" width="14" style="51" bestFit="1" customWidth="1"/>
    <col min="8201" max="8201" width="17.33203125" style="51" customWidth="1"/>
    <col min="8202" max="8202" width="15.33203125" style="51" bestFit="1" customWidth="1"/>
    <col min="8203" max="8203" width="14.796875" style="51" bestFit="1" customWidth="1"/>
    <col min="8204" max="8448" width="9.06640625" style="51"/>
    <col min="8449" max="8449" width="5.86328125" style="51" customWidth="1"/>
    <col min="8450" max="8450" width="11.73046875" style="51" customWidth="1"/>
    <col min="8451" max="8451" width="33.33203125" style="51" bestFit="1" customWidth="1"/>
    <col min="8452" max="8452" width="8.53125" style="51" bestFit="1" customWidth="1"/>
    <col min="8453" max="8453" width="19.19921875" style="51" bestFit="1" customWidth="1"/>
    <col min="8454" max="8454" width="14" style="51" bestFit="1" customWidth="1"/>
    <col min="8455" max="8455" width="19.19921875" style="51" bestFit="1" customWidth="1"/>
    <col min="8456" max="8456" width="14" style="51" bestFit="1" customWidth="1"/>
    <col min="8457" max="8457" width="17.33203125" style="51" customWidth="1"/>
    <col min="8458" max="8458" width="15.33203125" style="51" bestFit="1" customWidth="1"/>
    <col min="8459" max="8459" width="14.796875" style="51" bestFit="1" customWidth="1"/>
    <col min="8460" max="8704" width="9.06640625" style="51"/>
    <col min="8705" max="8705" width="5.86328125" style="51" customWidth="1"/>
    <col min="8706" max="8706" width="11.73046875" style="51" customWidth="1"/>
    <col min="8707" max="8707" width="33.33203125" style="51" bestFit="1" customWidth="1"/>
    <col min="8708" max="8708" width="8.53125" style="51" bestFit="1" customWidth="1"/>
    <col min="8709" max="8709" width="19.19921875" style="51" bestFit="1" customWidth="1"/>
    <col min="8710" max="8710" width="14" style="51" bestFit="1" customWidth="1"/>
    <col min="8711" max="8711" width="19.19921875" style="51" bestFit="1" customWidth="1"/>
    <col min="8712" max="8712" width="14" style="51" bestFit="1" customWidth="1"/>
    <col min="8713" max="8713" width="17.33203125" style="51" customWidth="1"/>
    <col min="8714" max="8714" width="15.33203125" style="51" bestFit="1" customWidth="1"/>
    <col min="8715" max="8715" width="14.796875" style="51" bestFit="1" customWidth="1"/>
    <col min="8716" max="8960" width="9.06640625" style="51"/>
    <col min="8961" max="8961" width="5.86328125" style="51" customWidth="1"/>
    <col min="8962" max="8962" width="11.73046875" style="51" customWidth="1"/>
    <col min="8963" max="8963" width="33.33203125" style="51" bestFit="1" customWidth="1"/>
    <col min="8964" max="8964" width="8.53125" style="51" bestFit="1" customWidth="1"/>
    <col min="8965" max="8965" width="19.19921875" style="51" bestFit="1" customWidth="1"/>
    <col min="8966" max="8966" width="14" style="51" bestFit="1" customWidth="1"/>
    <col min="8967" max="8967" width="19.19921875" style="51" bestFit="1" customWidth="1"/>
    <col min="8968" max="8968" width="14" style="51" bestFit="1" customWidth="1"/>
    <col min="8969" max="8969" width="17.33203125" style="51" customWidth="1"/>
    <col min="8970" max="8970" width="15.33203125" style="51" bestFit="1" customWidth="1"/>
    <col min="8971" max="8971" width="14.796875" style="51" bestFit="1" customWidth="1"/>
    <col min="8972" max="9216" width="9.06640625" style="51"/>
    <col min="9217" max="9217" width="5.86328125" style="51" customWidth="1"/>
    <col min="9218" max="9218" width="11.73046875" style="51" customWidth="1"/>
    <col min="9219" max="9219" width="33.33203125" style="51" bestFit="1" customWidth="1"/>
    <col min="9220" max="9220" width="8.53125" style="51" bestFit="1" customWidth="1"/>
    <col min="9221" max="9221" width="19.19921875" style="51" bestFit="1" customWidth="1"/>
    <col min="9222" max="9222" width="14" style="51" bestFit="1" customWidth="1"/>
    <col min="9223" max="9223" width="19.19921875" style="51" bestFit="1" customWidth="1"/>
    <col min="9224" max="9224" width="14" style="51" bestFit="1" customWidth="1"/>
    <col min="9225" max="9225" width="17.33203125" style="51" customWidth="1"/>
    <col min="9226" max="9226" width="15.33203125" style="51" bestFit="1" customWidth="1"/>
    <col min="9227" max="9227" width="14.796875" style="51" bestFit="1" customWidth="1"/>
    <col min="9228" max="9472" width="9.06640625" style="51"/>
    <col min="9473" max="9473" width="5.86328125" style="51" customWidth="1"/>
    <col min="9474" max="9474" width="11.73046875" style="51" customWidth="1"/>
    <col min="9475" max="9475" width="33.33203125" style="51" bestFit="1" customWidth="1"/>
    <col min="9476" max="9476" width="8.53125" style="51" bestFit="1" customWidth="1"/>
    <col min="9477" max="9477" width="19.19921875" style="51" bestFit="1" customWidth="1"/>
    <col min="9478" max="9478" width="14" style="51" bestFit="1" customWidth="1"/>
    <col min="9479" max="9479" width="19.19921875" style="51" bestFit="1" customWidth="1"/>
    <col min="9480" max="9480" width="14" style="51" bestFit="1" customWidth="1"/>
    <col min="9481" max="9481" width="17.33203125" style="51" customWidth="1"/>
    <col min="9482" max="9482" width="15.33203125" style="51" bestFit="1" customWidth="1"/>
    <col min="9483" max="9483" width="14.796875" style="51" bestFit="1" customWidth="1"/>
    <col min="9484" max="9728" width="9.06640625" style="51"/>
    <col min="9729" max="9729" width="5.86328125" style="51" customWidth="1"/>
    <col min="9730" max="9730" width="11.73046875" style="51" customWidth="1"/>
    <col min="9731" max="9731" width="33.33203125" style="51" bestFit="1" customWidth="1"/>
    <col min="9732" max="9732" width="8.53125" style="51" bestFit="1" customWidth="1"/>
    <col min="9733" max="9733" width="19.19921875" style="51" bestFit="1" customWidth="1"/>
    <col min="9734" max="9734" width="14" style="51" bestFit="1" customWidth="1"/>
    <col min="9735" max="9735" width="19.19921875" style="51" bestFit="1" customWidth="1"/>
    <col min="9736" max="9736" width="14" style="51" bestFit="1" customWidth="1"/>
    <col min="9737" max="9737" width="17.33203125" style="51" customWidth="1"/>
    <col min="9738" max="9738" width="15.33203125" style="51" bestFit="1" customWidth="1"/>
    <col min="9739" max="9739" width="14.796875" style="51" bestFit="1" customWidth="1"/>
    <col min="9740" max="9984" width="9.06640625" style="51"/>
    <col min="9985" max="9985" width="5.86328125" style="51" customWidth="1"/>
    <col min="9986" max="9986" width="11.73046875" style="51" customWidth="1"/>
    <col min="9987" max="9987" width="33.33203125" style="51" bestFit="1" customWidth="1"/>
    <col min="9988" max="9988" width="8.53125" style="51" bestFit="1" customWidth="1"/>
    <col min="9989" max="9989" width="19.19921875" style="51" bestFit="1" customWidth="1"/>
    <col min="9990" max="9990" width="14" style="51" bestFit="1" customWidth="1"/>
    <col min="9991" max="9991" width="19.19921875" style="51" bestFit="1" customWidth="1"/>
    <col min="9992" max="9992" width="14" style="51" bestFit="1" customWidth="1"/>
    <col min="9993" max="9993" width="17.33203125" style="51" customWidth="1"/>
    <col min="9994" max="9994" width="15.33203125" style="51" bestFit="1" customWidth="1"/>
    <col min="9995" max="9995" width="14.796875" style="51" bestFit="1" customWidth="1"/>
    <col min="9996" max="10240" width="9.06640625" style="51"/>
    <col min="10241" max="10241" width="5.86328125" style="51" customWidth="1"/>
    <col min="10242" max="10242" width="11.73046875" style="51" customWidth="1"/>
    <col min="10243" max="10243" width="33.33203125" style="51" bestFit="1" customWidth="1"/>
    <col min="10244" max="10244" width="8.53125" style="51" bestFit="1" customWidth="1"/>
    <col min="10245" max="10245" width="19.19921875" style="51" bestFit="1" customWidth="1"/>
    <col min="10246" max="10246" width="14" style="51" bestFit="1" customWidth="1"/>
    <col min="10247" max="10247" width="19.19921875" style="51" bestFit="1" customWidth="1"/>
    <col min="10248" max="10248" width="14" style="51" bestFit="1" customWidth="1"/>
    <col min="10249" max="10249" width="17.33203125" style="51" customWidth="1"/>
    <col min="10250" max="10250" width="15.33203125" style="51" bestFit="1" customWidth="1"/>
    <col min="10251" max="10251" width="14.796875" style="51" bestFit="1" customWidth="1"/>
    <col min="10252" max="10496" width="9.06640625" style="51"/>
    <col min="10497" max="10497" width="5.86328125" style="51" customWidth="1"/>
    <col min="10498" max="10498" width="11.73046875" style="51" customWidth="1"/>
    <col min="10499" max="10499" width="33.33203125" style="51" bestFit="1" customWidth="1"/>
    <col min="10500" max="10500" width="8.53125" style="51" bestFit="1" customWidth="1"/>
    <col min="10501" max="10501" width="19.19921875" style="51" bestFit="1" customWidth="1"/>
    <col min="10502" max="10502" width="14" style="51" bestFit="1" customWidth="1"/>
    <col min="10503" max="10503" width="19.19921875" style="51" bestFit="1" customWidth="1"/>
    <col min="10504" max="10504" width="14" style="51" bestFit="1" customWidth="1"/>
    <col min="10505" max="10505" width="17.33203125" style="51" customWidth="1"/>
    <col min="10506" max="10506" width="15.33203125" style="51" bestFit="1" customWidth="1"/>
    <col min="10507" max="10507" width="14.796875" style="51" bestFit="1" customWidth="1"/>
    <col min="10508" max="10752" width="9.06640625" style="51"/>
    <col min="10753" max="10753" width="5.86328125" style="51" customWidth="1"/>
    <col min="10754" max="10754" width="11.73046875" style="51" customWidth="1"/>
    <col min="10755" max="10755" width="33.33203125" style="51" bestFit="1" customWidth="1"/>
    <col min="10756" max="10756" width="8.53125" style="51" bestFit="1" customWidth="1"/>
    <col min="10757" max="10757" width="19.19921875" style="51" bestFit="1" customWidth="1"/>
    <col min="10758" max="10758" width="14" style="51" bestFit="1" customWidth="1"/>
    <col min="10759" max="10759" width="19.19921875" style="51" bestFit="1" customWidth="1"/>
    <col min="10760" max="10760" width="14" style="51" bestFit="1" customWidth="1"/>
    <col min="10761" max="10761" width="17.33203125" style="51" customWidth="1"/>
    <col min="10762" max="10762" width="15.33203125" style="51" bestFit="1" customWidth="1"/>
    <col min="10763" max="10763" width="14.796875" style="51" bestFit="1" customWidth="1"/>
    <col min="10764" max="11008" width="9.06640625" style="51"/>
    <col min="11009" max="11009" width="5.86328125" style="51" customWidth="1"/>
    <col min="11010" max="11010" width="11.73046875" style="51" customWidth="1"/>
    <col min="11011" max="11011" width="33.33203125" style="51" bestFit="1" customWidth="1"/>
    <col min="11012" max="11012" width="8.53125" style="51" bestFit="1" customWidth="1"/>
    <col min="11013" max="11013" width="19.19921875" style="51" bestFit="1" customWidth="1"/>
    <col min="11014" max="11014" width="14" style="51" bestFit="1" customWidth="1"/>
    <col min="11015" max="11015" width="19.19921875" style="51" bestFit="1" customWidth="1"/>
    <col min="11016" max="11016" width="14" style="51" bestFit="1" customWidth="1"/>
    <col min="11017" max="11017" width="17.33203125" style="51" customWidth="1"/>
    <col min="11018" max="11018" width="15.33203125" style="51" bestFit="1" customWidth="1"/>
    <col min="11019" max="11019" width="14.796875" style="51" bestFit="1" customWidth="1"/>
    <col min="11020" max="11264" width="9.06640625" style="51"/>
    <col min="11265" max="11265" width="5.86328125" style="51" customWidth="1"/>
    <col min="11266" max="11266" width="11.73046875" style="51" customWidth="1"/>
    <col min="11267" max="11267" width="33.33203125" style="51" bestFit="1" customWidth="1"/>
    <col min="11268" max="11268" width="8.53125" style="51" bestFit="1" customWidth="1"/>
    <col min="11269" max="11269" width="19.19921875" style="51" bestFit="1" customWidth="1"/>
    <col min="11270" max="11270" width="14" style="51" bestFit="1" customWidth="1"/>
    <col min="11271" max="11271" width="19.19921875" style="51" bestFit="1" customWidth="1"/>
    <col min="11272" max="11272" width="14" style="51" bestFit="1" customWidth="1"/>
    <col min="11273" max="11273" width="17.33203125" style="51" customWidth="1"/>
    <col min="11274" max="11274" width="15.33203125" style="51" bestFit="1" customWidth="1"/>
    <col min="11275" max="11275" width="14.796875" style="51" bestFit="1" customWidth="1"/>
    <col min="11276" max="11520" width="9.06640625" style="51"/>
    <col min="11521" max="11521" width="5.86328125" style="51" customWidth="1"/>
    <col min="11522" max="11522" width="11.73046875" style="51" customWidth="1"/>
    <col min="11523" max="11523" width="33.33203125" style="51" bestFit="1" customWidth="1"/>
    <col min="11524" max="11524" width="8.53125" style="51" bestFit="1" customWidth="1"/>
    <col min="11525" max="11525" width="19.19921875" style="51" bestFit="1" customWidth="1"/>
    <col min="11526" max="11526" width="14" style="51" bestFit="1" customWidth="1"/>
    <col min="11527" max="11527" width="19.19921875" style="51" bestFit="1" customWidth="1"/>
    <col min="11528" max="11528" width="14" style="51" bestFit="1" customWidth="1"/>
    <col min="11529" max="11529" width="17.33203125" style="51" customWidth="1"/>
    <col min="11530" max="11530" width="15.33203125" style="51" bestFit="1" customWidth="1"/>
    <col min="11531" max="11531" width="14.796875" style="51" bestFit="1" customWidth="1"/>
    <col min="11532" max="11776" width="9.06640625" style="51"/>
    <col min="11777" max="11777" width="5.86328125" style="51" customWidth="1"/>
    <col min="11778" max="11778" width="11.73046875" style="51" customWidth="1"/>
    <col min="11779" max="11779" width="33.33203125" style="51" bestFit="1" customWidth="1"/>
    <col min="11780" max="11780" width="8.53125" style="51" bestFit="1" customWidth="1"/>
    <col min="11781" max="11781" width="19.19921875" style="51" bestFit="1" customWidth="1"/>
    <col min="11782" max="11782" width="14" style="51" bestFit="1" customWidth="1"/>
    <col min="11783" max="11783" width="19.19921875" style="51" bestFit="1" customWidth="1"/>
    <col min="11784" max="11784" width="14" style="51" bestFit="1" customWidth="1"/>
    <col min="11785" max="11785" width="17.33203125" style="51" customWidth="1"/>
    <col min="11786" max="11786" width="15.33203125" style="51" bestFit="1" customWidth="1"/>
    <col min="11787" max="11787" width="14.796875" style="51" bestFit="1" customWidth="1"/>
    <col min="11788" max="12032" width="9.06640625" style="51"/>
    <col min="12033" max="12033" width="5.86328125" style="51" customWidth="1"/>
    <col min="12034" max="12034" width="11.73046875" style="51" customWidth="1"/>
    <col min="12035" max="12035" width="33.33203125" style="51" bestFit="1" customWidth="1"/>
    <col min="12036" max="12036" width="8.53125" style="51" bestFit="1" customWidth="1"/>
    <col min="12037" max="12037" width="19.19921875" style="51" bestFit="1" customWidth="1"/>
    <col min="12038" max="12038" width="14" style="51" bestFit="1" customWidth="1"/>
    <col min="12039" max="12039" width="19.19921875" style="51" bestFit="1" customWidth="1"/>
    <col min="12040" max="12040" width="14" style="51" bestFit="1" customWidth="1"/>
    <col min="12041" max="12041" width="17.33203125" style="51" customWidth="1"/>
    <col min="12042" max="12042" width="15.33203125" style="51" bestFit="1" customWidth="1"/>
    <col min="12043" max="12043" width="14.796875" style="51" bestFit="1" customWidth="1"/>
    <col min="12044" max="12288" width="9.06640625" style="51"/>
    <col min="12289" max="12289" width="5.86328125" style="51" customWidth="1"/>
    <col min="12290" max="12290" width="11.73046875" style="51" customWidth="1"/>
    <col min="12291" max="12291" width="33.33203125" style="51" bestFit="1" customWidth="1"/>
    <col min="12292" max="12292" width="8.53125" style="51" bestFit="1" customWidth="1"/>
    <col min="12293" max="12293" width="19.19921875" style="51" bestFit="1" customWidth="1"/>
    <col min="12294" max="12294" width="14" style="51" bestFit="1" customWidth="1"/>
    <col min="12295" max="12295" width="19.19921875" style="51" bestFit="1" customWidth="1"/>
    <col min="12296" max="12296" width="14" style="51" bestFit="1" customWidth="1"/>
    <col min="12297" max="12297" width="17.33203125" style="51" customWidth="1"/>
    <col min="12298" max="12298" width="15.33203125" style="51" bestFit="1" customWidth="1"/>
    <col min="12299" max="12299" width="14.796875" style="51" bestFit="1" customWidth="1"/>
    <col min="12300" max="12544" width="9.06640625" style="51"/>
    <col min="12545" max="12545" width="5.86328125" style="51" customWidth="1"/>
    <col min="12546" max="12546" width="11.73046875" style="51" customWidth="1"/>
    <col min="12547" max="12547" width="33.33203125" style="51" bestFit="1" customWidth="1"/>
    <col min="12548" max="12548" width="8.53125" style="51" bestFit="1" customWidth="1"/>
    <col min="12549" max="12549" width="19.19921875" style="51" bestFit="1" customWidth="1"/>
    <col min="12550" max="12550" width="14" style="51" bestFit="1" customWidth="1"/>
    <col min="12551" max="12551" width="19.19921875" style="51" bestFit="1" customWidth="1"/>
    <col min="12552" max="12552" width="14" style="51" bestFit="1" customWidth="1"/>
    <col min="12553" max="12553" width="17.33203125" style="51" customWidth="1"/>
    <col min="12554" max="12554" width="15.33203125" style="51" bestFit="1" customWidth="1"/>
    <col min="12555" max="12555" width="14.796875" style="51" bestFit="1" customWidth="1"/>
    <col min="12556" max="12800" width="9.06640625" style="51"/>
    <col min="12801" max="12801" width="5.86328125" style="51" customWidth="1"/>
    <col min="12802" max="12802" width="11.73046875" style="51" customWidth="1"/>
    <col min="12803" max="12803" width="33.33203125" style="51" bestFit="1" customWidth="1"/>
    <col min="12804" max="12804" width="8.53125" style="51" bestFit="1" customWidth="1"/>
    <col min="12805" max="12805" width="19.19921875" style="51" bestFit="1" customWidth="1"/>
    <col min="12806" max="12806" width="14" style="51" bestFit="1" customWidth="1"/>
    <col min="12807" max="12807" width="19.19921875" style="51" bestFit="1" customWidth="1"/>
    <col min="12808" max="12808" width="14" style="51" bestFit="1" customWidth="1"/>
    <col min="12809" max="12809" width="17.33203125" style="51" customWidth="1"/>
    <col min="12810" max="12810" width="15.33203125" style="51" bestFit="1" customWidth="1"/>
    <col min="12811" max="12811" width="14.796875" style="51" bestFit="1" customWidth="1"/>
    <col min="12812" max="13056" width="9.06640625" style="51"/>
    <col min="13057" max="13057" width="5.86328125" style="51" customWidth="1"/>
    <col min="13058" max="13058" width="11.73046875" style="51" customWidth="1"/>
    <col min="13059" max="13059" width="33.33203125" style="51" bestFit="1" customWidth="1"/>
    <col min="13060" max="13060" width="8.53125" style="51" bestFit="1" customWidth="1"/>
    <col min="13061" max="13061" width="19.19921875" style="51" bestFit="1" customWidth="1"/>
    <col min="13062" max="13062" width="14" style="51" bestFit="1" customWidth="1"/>
    <col min="13063" max="13063" width="19.19921875" style="51" bestFit="1" customWidth="1"/>
    <col min="13064" max="13064" width="14" style="51" bestFit="1" customWidth="1"/>
    <col min="13065" max="13065" width="17.33203125" style="51" customWidth="1"/>
    <col min="13066" max="13066" width="15.33203125" style="51" bestFit="1" customWidth="1"/>
    <col min="13067" max="13067" width="14.796875" style="51" bestFit="1" customWidth="1"/>
    <col min="13068" max="13312" width="9.06640625" style="51"/>
    <col min="13313" max="13313" width="5.86328125" style="51" customWidth="1"/>
    <col min="13314" max="13314" width="11.73046875" style="51" customWidth="1"/>
    <col min="13315" max="13315" width="33.33203125" style="51" bestFit="1" customWidth="1"/>
    <col min="13316" max="13316" width="8.53125" style="51" bestFit="1" customWidth="1"/>
    <col min="13317" max="13317" width="19.19921875" style="51" bestFit="1" customWidth="1"/>
    <col min="13318" max="13318" width="14" style="51" bestFit="1" customWidth="1"/>
    <col min="13319" max="13319" width="19.19921875" style="51" bestFit="1" customWidth="1"/>
    <col min="13320" max="13320" width="14" style="51" bestFit="1" customWidth="1"/>
    <col min="13321" max="13321" width="17.33203125" style="51" customWidth="1"/>
    <col min="13322" max="13322" width="15.33203125" style="51" bestFit="1" customWidth="1"/>
    <col min="13323" max="13323" width="14.796875" style="51" bestFit="1" customWidth="1"/>
    <col min="13324" max="13568" width="9.06640625" style="51"/>
    <col min="13569" max="13569" width="5.86328125" style="51" customWidth="1"/>
    <col min="13570" max="13570" width="11.73046875" style="51" customWidth="1"/>
    <col min="13571" max="13571" width="33.33203125" style="51" bestFit="1" customWidth="1"/>
    <col min="13572" max="13572" width="8.53125" style="51" bestFit="1" customWidth="1"/>
    <col min="13573" max="13573" width="19.19921875" style="51" bestFit="1" customWidth="1"/>
    <col min="13574" max="13574" width="14" style="51" bestFit="1" customWidth="1"/>
    <col min="13575" max="13575" width="19.19921875" style="51" bestFit="1" customWidth="1"/>
    <col min="13576" max="13576" width="14" style="51" bestFit="1" customWidth="1"/>
    <col min="13577" max="13577" width="17.33203125" style="51" customWidth="1"/>
    <col min="13578" max="13578" width="15.33203125" style="51" bestFit="1" customWidth="1"/>
    <col min="13579" max="13579" width="14.796875" style="51" bestFit="1" customWidth="1"/>
    <col min="13580" max="13824" width="9.06640625" style="51"/>
    <col min="13825" max="13825" width="5.86328125" style="51" customWidth="1"/>
    <col min="13826" max="13826" width="11.73046875" style="51" customWidth="1"/>
    <col min="13827" max="13827" width="33.33203125" style="51" bestFit="1" customWidth="1"/>
    <col min="13828" max="13828" width="8.53125" style="51" bestFit="1" customWidth="1"/>
    <col min="13829" max="13829" width="19.19921875" style="51" bestFit="1" customWidth="1"/>
    <col min="13830" max="13830" width="14" style="51" bestFit="1" customWidth="1"/>
    <col min="13831" max="13831" width="19.19921875" style="51" bestFit="1" customWidth="1"/>
    <col min="13832" max="13832" width="14" style="51" bestFit="1" customWidth="1"/>
    <col min="13833" max="13833" width="17.33203125" style="51" customWidth="1"/>
    <col min="13834" max="13834" width="15.33203125" style="51" bestFit="1" customWidth="1"/>
    <col min="13835" max="13835" width="14.796875" style="51" bestFit="1" customWidth="1"/>
    <col min="13836" max="14080" width="9.06640625" style="51"/>
    <col min="14081" max="14081" width="5.86328125" style="51" customWidth="1"/>
    <col min="14082" max="14082" width="11.73046875" style="51" customWidth="1"/>
    <col min="14083" max="14083" width="33.33203125" style="51" bestFit="1" customWidth="1"/>
    <col min="14084" max="14084" width="8.53125" style="51" bestFit="1" customWidth="1"/>
    <col min="14085" max="14085" width="19.19921875" style="51" bestFit="1" customWidth="1"/>
    <col min="14086" max="14086" width="14" style="51" bestFit="1" customWidth="1"/>
    <col min="14087" max="14087" width="19.19921875" style="51" bestFit="1" customWidth="1"/>
    <col min="14088" max="14088" width="14" style="51" bestFit="1" customWidth="1"/>
    <col min="14089" max="14089" width="17.33203125" style="51" customWidth="1"/>
    <col min="14090" max="14090" width="15.33203125" style="51" bestFit="1" customWidth="1"/>
    <col min="14091" max="14091" width="14.796875" style="51" bestFit="1" customWidth="1"/>
    <col min="14092" max="14336" width="9.06640625" style="51"/>
    <col min="14337" max="14337" width="5.86328125" style="51" customWidth="1"/>
    <col min="14338" max="14338" width="11.73046875" style="51" customWidth="1"/>
    <col min="14339" max="14339" width="33.33203125" style="51" bestFit="1" customWidth="1"/>
    <col min="14340" max="14340" width="8.53125" style="51" bestFit="1" customWidth="1"/>
    <col min="14341" max="14341" width="19.19921875" style="51" bestFit="1" customWidth="1"/>
    <col min="14342" max="14342" width="14" style="51" bestFit="1" customWidth="1"/>
    <col min="14343" max="14343" width="19.19921875" style="51" bestFit="1" customWidth="1"/>
    <col min="14344" max="14344" width="14" style="51" bestFit="1" customWidth="1"/>
    <col min="14345" max="14345" width="17.33203125" style="51" customWidth="1"/>
    <col min="14346" max="14346" width="15.33203125" style="51" bestFit="1" customWidth="1"/>
    <col min="14347" max="14347" width="14.796875" style="51" bestFit="1" customWidth="1"/>
    <col min="14348" max="14592" width="9.06640625" style="51"/>
    <col min="14593" max="14593" width="5.86328125" style="51" customWidth="1"/>
    <col min="14594" max="14594" width="11.73046875" style="51" customWidth="1"/>
    <col min="14595" max="14595" width="33.33203125" style="51" bestFit="1" customWidth="1"/>
    <col min="14596" max="14596" width="8.53125" style="51" bestFit="1" customWidth="1"/>
    <col min="14597" max="14597" width="19.19921875" style="51" bestFit="1" customWidth="1"/>
    <col min="14598" max="14598" width="14" style="51" bestFit="1" customWidth="1"/>
    <col min="14599" max="14599" width="19.19921875" style="51" bestFit="1" customWidth="1"/>
    <col min="14600" max="14600" width="14" style="51" bestFit="1" customWidth="1"/>
    <col min="14601" max="14601" width="17.33203125" style="51" customWidth="1"/>
    <col min="14602" max="14602" width="15.33203125" style="51" bestFit="1" customWidth="1"/>
    <col min="14603" max="14603" width="14.796875" style="51" bestFit="1" customWidth="1"/>
    <col min="14604" max="14848" width="9.06640625" style="51"/>
    <col min="14849" max="14849" width="5.86328125" style="51" customWidth="1"/>
    <col min="14850" max="14850" width="11.73046875" style="51" customWidth="1"/>
    <col min="14851" max="14851" width="33.33203125" style="51" bestFit="1" customWidth="1"/>
    <col min="14852" max="14852" width="8.53125" style="51" bestFit="1" customWidth="1"/>
    <col min="14853" max="14853" width="19.19921875" style="51" bestFit="1" customWidth="1"/>
    <col min="14854" max="14854" width="14" style="51" bestFit="1" customWidth="1"/>
    <col min="14855" max="14855" width="19.19921875" style="51" bestFit="1" customWidth="1"/>
    <col min="14856" max="14856" width="14" style="51" bestFit="1" customWidth="1"/>
    <col min="14857" max="14857" width="17.33203125" style="51" customWidth="1"/>
    <col min="14858" max="14858" width="15.33203125" style="51" bestFit="1" customWidth="1"/>
    <col min="14859" max="14859" width="14.796875" style="51" bestFit="1" customWidth="1"/>
    <col min="14860" max="15104" width="9.06640625" style="51"/>
    <col min="15105" max="15105" width="5.86328125" style="51" customWidth="1"/>
    <col min="15106" max="15106" width="11.73046875" style="51" customWidth="1"/>
    <col min="15107" max="15107" width="33.33203125" style="51" bestFit="1" customWidth="1"/>
    <col min="15108" max="15108" width="8.53125" style="51" bestFit="1" customWidth="1"/>
    <col min="15109" max="15109" width="19.19921875" style="51" bestFit="1" customWidth="1"/>
    <col min="15110" max="15110" width="14" style="51" bestFit="1" customWidth="1"/>
    <col min="15111" max="15111" width="19.19921875" style="51" bestFit="1" customWidth="1"/>
    <col min="15112" max="15112" width="14" style="51" bestFit="1" customWidth="1"/>
    <col min="15113" max="15113" width="17.33203125" style="51" customWidth="1"/>
    <col min="15114" max="15114" width="15.33203125" style="51" bestFit="1" customWidth="1"/>
    <col min="15115" max="15115" width="14.796875" style="51" bestFit="1" customWidth="1"/>
    <col min="15116" max="15360" width="9.06640625" style="51"/>
    <col min="15361" max="15361" width="5.86328125" style="51" customWidth="1"/>
    <col min="15362" max="15362" width="11.73046875" style="51" customWidth="1"/>
    <col min="15363" max="15363" width="33.33203125" style="51" bestFit="1" customWidth="1"/>
    <col min="15364" max="15364" width="8.53125" style="51" bestFit="1" customWidth="1"/>
    <col min="15365" max="15365" width="19.19921875" style="51" bestFit="1" customWidth="1"/>
    <col min="15366" max="15366" width="14" style="51" bestFit="1" customWidth="1"/>
    <col min="15367" max="15367" width="19.19921875" style="51" bestFit="1" customWidth="1"/>
    <col min="15368" max="15368" width="14" style="51" bestFit="1" customWidth="1"/>
    <col min="15369" max="15369" width="17.33203125" style="51" customWidth="1"/>
    <col min="15370" max="15370" width="15.33203125" style="51" bestFit="1" customWidth="1"/>
    <col min="15371" max="15371" width="14.796875" style="51" bestFit="1" customWidth="1"/>
    <col min="15372" max="15616" width="9.06640625" style="51"/>
    <col min="15617" max="15617" width="5.86328125" style="51" customWidth="1"/>
    <col min="15618" max="15618" width="11.73046875" style="51" customWidth="1"/>
    <col min="15619" max="15619" width="33.33203125" style="51" bestFit="1" customWidth="1"/>
    <col min="15620" max="15620" width="8.53125" style="51" bestFit="1" customWidth="1"/>
    <col min="15621" max="15621" width="19.19921875" style="51" bestFit="1" customWidth="1"/>
    <col min="15622" max="15622" width="14" style="51" bestFit="1" customWidth="1"/>
    <col min="15623" max="15623" width="19.19921875" style="51" bestFit="1" customWidth="1"/>
    <col min="15624" max="15624" width="14" style="51" bestFit="1" customWidth="1"/>
    <col min="15625" max="15625" width="17.33203125" style="51" customWidth="1"/>
    <col min="15626" max="15626" width="15.33203125" style="51" bestFit="1" customWidth="1"/>
    <col min="15627" max="15627" width="14.796875" style="51" bestFit="1" customWidth="1"/>
    <col min="15628" max="15872" width="9.06640625" style="51"/>
    <col min="15873" max="15873" width="5.86328125" style="51" customWidth="1"/>
    <col min="15874" max="15874" width="11.73046875" style="51" customWidth="1"/>
    <col min="15875" max="15875" width="33.33203125" style="51" bestFit="1" customWidth="1"/>
    <col min="15876" max="15876" width="8.53125" style="51" bestFit="1" customWidth="1"/>
    <col min="15877" max="15877" width="19.19921875" style="51" bestFit="1" customWidth="1"/>
    <col min="15878" max="15878" width="14" style="51" bestFit="1" customWidth="1"/>
    <col min="15879" max="15879" width="19.19921875" style="51" bestFit="1" customWidth="1"/>
    <col min="15880" max="15880" width="14" style="51" bestFit="1" customWidth="1"/>
    <col min="15881" max="15881" width="17.33203125" style="51" customWidth="1"/>
    <col min="15882" max="15882" width="15.33203125" style="51" bestFit="1" customWidth="1"/>
    <col min="15883" max="15883" width="14.796875" style="51" bestFit="1" customWidth="1"/>
    <col min="15884" max="16128" width="9.06640625" style="51"/>
    <col min="16129" max="16129" width="5.86328125" style="51" customWidth="1"/>
    <col min="16130" max="16130" width="11.73046875" style="51" customWidth="1"/>
    <col min="16131" max="16131" width="33.33203125" style="51" bestFit="1" customWidth="1"/>
    <col min="16132" max="16132" width="8.53125" style="51" bestFit="1" customWidth="1"/>
    <col min="16133" max="16133" width="19.19921875" style="51" bestFit="1" customWidth="1"/>
    <col min="16134" max="16134" width="14" style="51" bestFit="1" customWidth="1"/>
    <col min="16135" max="16135" width="19.19921875" style="51" bestFit="1" customWidth="1"/>
    <col min="16136" max="16136" width="14" style="51" bestFit="1" customWidth="1"/>
    <col min="16137" max="16137" width="17.33203125" style="51" customWidth="1"/>
    <col min="16138" max="16138" width="15.33203125" style="51" bestFit="1" customWidth="1"/>
    <col min="16139" max="16139" width="14.796875" style="51" bestFit="1" customWidth="1"/>
    <col min="16140" max="16384" width="9.06640625" style="51"/>
  </cols>
  <sheetData>
    <row r="1" spans="1:11" ht="20.25" x14ac:dyDescent="0.45">
      <c r="A1" s="1" t="s">
        <v>51</v>
      </c>
      <c r="B1" s="1"/>
      <c r="C1" s="1"/>
      <c r="D1" s="1"/>
      <c r="E1" s="1"/>
      <c r="F1" s="1"/>
      <c r="G1" s="1"/>
      <c r="H1" s="1"/>
    </row>
    <row r="2" spans="1:11" x14ac:dyDescent="0.45">
      <c r="A2" s="4" t="str">
        <f>'货币资金-现金'!A2:G2</f>
        <v>清查基准日：2023年09月30日</v>
      </c>
      <c r="B2" s="4"/>
      <c r="C2" s="4"/>
      <c r="D2" s="4"/>
      <c r="E2" s="4"/>
      <c r="F2" s="4"/>
      <c r="G2" s="4"/>
      <c r="H2" s="4"/>
    </row>
    <row r="3" spans="1:11" x14ac:dyDescent="0.45">
      <c r="A3" s="53" t="str">
        <f>'货币资金-现金'!A3</f>
        <v>编制单位：</v>
      </c>
      <c r="B3" s="53"/>
      <c r="C3" s="54"/>
      <c r="D3" s="54"/>
      <c r="E3" s="54"/>
      <c r="F3" s="54"/>
      <c r="G3" s="54"/>
      <c r="H3" s="55" t="s">
        <v>16</v>
      </c>
    </row>
    <row r="4" spans="1:11" ht="12" customHeight="1" x14ac:dyDescent="0.45">
      <c r="A4" s="56" t="s">
        <v>17</v>
      </c>
      <c r="B4" s="57" t="s">
        <v>52</v>
      </c>
      <c r="C4" s="172" t="s">
        <v>53</v>
      </c>
      <c r="D4" s="172" t="s">
        <v>54</v>
      </c>
      <c r="E4" s="173" t="s">
        <v>21</v>
      </c>
      <c r="F4" s="173" t="s">
        <v>22</v>
      </c>
      <c r="G4" s="174" t="s">
        <v>23</v>
      </c>
      <c r="H4" s="60" t="s">
        <v>24</v>
      </c>
    </row>
    <row r="5" spans="1:11" ht="9" customHeight="1" x14ac:dyDescent="0.45">
      <c r="A5" s="61"/>
      <c r="B5" s="61"/>
      <c r="C5" s="173"/>
      <c r="D5" s="173"/>
      <c r="E5" s="173"/>
      <c r="F5" s="173"/>
      <c r="G5" s="174"/>
      <c r="H5" s="62"/>
    </row>
    <row r="6" spans="1:11" x14ac:dyDescent="0.45">
      <c r="A6" s="78"/>
      <c r="B6" s="175"/>
      <c r="C6" s="176"/>
      <c r="D6" s="177"/>
      <c r="E6" s="178"/>
      <c r="F6" s="179"/>
      <c r="G6" s="97">
        <f>E6+F6</f>
        <v>0</v>
      </c>
      <c r="H6" s="84"/>
      <c r="I6" s="85"/>
    </row>
    <row r="7" spans="1:11" x14ac:dyDescent="0.45">
      <c r="A7" s="78"/>
      <c r="B7" s="175"/>
      <c r="C7" s="176"/>
      <c r="D7" s="177"/>
      <c r="E7" s="178"/>
      <c r="F7" s="179"/>
      <c r="G7" s="97">
        <f t="shared" ref="G7:G70" si="0">E7+F7</f>
        <v>0</v>
      </c>
      <c r="H7" s="84"/>
      <c r="I7" s="85"/>
    </row>
    <row r="8" spans="1:11" x14ac:dyDescent="0.45">
      <c r="A8" s="78"/>
      <c r="B8" s="175"/>
      <c r="C8" s="176"/>
      <c r="D8" s="177"/>
      <c r="E8" s="178"/>
      <c r="F8" s="90"/>
      <c r="G8" s="97">
        <f t="shared" si="0"/>
        <v>0</v>
      </c>
      <c r="H8" s="84"/>
      <c r="I8" s="85"/>
    </row>
    <row r="9" spans="1:11" x14ac:dyDescent="0.45">
      <c r="A9" s="78"/>
      <c r="B9" s="175"/>
      <c r="C9" s="176"/>
      <c r="D9" s="177"/>
      <c r="E9" s="178"/>
      <c r="F9" s="90"/>
      <c r="G9" s="97">
        <f t="shared" si="0"/>
        <v>0</v>
      </c>
      <c r="H9" s="84"/>
      <c r="I9" s="85"/>
    </row>
    <row r="10" spans="1:11" x14ac:dyDescent="0.45">
      <c r="A10" s="78"/>
      <c r="B10" s="175"/>
      <c r="C10" s="176"/>
      <c r="D10" s="177"/>
      <c r="E10" s="178"/>
      <c r="F10" s="90"/>
      <c r="G10" s="97">
        <f t="shared" si="0"/>
        <v>0</v>
      </c>
      <c r="H10" s="84"/>
      <c r="I10" s="85"/>
    </row>
    <row r="11" spans="1:11" x14ac:dyDescent="0.45">
      <c r="A11" s="78"/>
      <c r="B11" s="175"/>
      <c r="C11" s="176"/>
      <c r="D11" s="177"/>
      <c r="E11" s="178"/>
      <c r="F11" s="90"/>
      <c r="G11" s="97">
        <f t="shared" si="0"/>
        <v>0</v>
      </c>
      <c r="H11" s="84"/>
      <c r="I11" s="85"/>
    </row>
    <row r="12" spans="1:11" x14ac:dyDescent="0.45">
      <c r="A12" s="78"/>
      <c r="B12" s="175"/>
      <c r="C12" s="176"/>
      <c r="D12" s="177"/>
      <c r="E12" s="178"/>
      <c r="F12" s="90"/>
      <c r="G12" s="97">
        <f t="shared" si="0"/>
        <v>0</v>
      </c>
      <c r="H12" s="84"/>
      <c r="I12" s="85"/>
    </row>
    <row r="13" spans="1:11" ht="16.149999999999999" x14ac:dyDescent="0.45">
      <c r="A13" s="78"/>
      <c r="B13" s="175"/>
      <c r="C13" s="176"/>
      <c r="D13" s="177"/>
      <c r="E13" s="178"/>
      <c r="F13" s="90"/>
      <c r="G13" s="97">
        <f t="shared" si="0"/>
        <v>0</v>
      </c>
      <c r="H13" s="84"/>
      <c r="I13" s="85"/>
      <c r="K13" s="180"/>
    </row>
    <row r="14" spans="1:11" ht="16.149999999999999" x14ac:dyDescent="0.45">
      <c r="A14" s="78"/>
      <c r="B14" s="175"/>
      <c r="C14" s="176"/>
      <c r="D14" s="177"/>
      <c r="E14" s="178"/>
      <c r="F14" s="90"/>
      <c r="G14" s="97">
        <f t="shared" si="0"/>
        <v>0</v>
      </c>
      <c r="H14" s="84"/>
      <c r="I14" s="85"/>
      <c r="K14" s="180"/>
    </row>
    <row r="15" spans="1:11" x14ac:dyDescent="0.45">
      <c r="A15" s="78"/>
      <c r="B15" s="175"/>
      <c r="C15" s="176"/>
      <c r="D15" s="177"/>
      <c r="E15" s="178"/>
      <c r="F15" s="90"/>
      <c r="G15" s="97">
        <f t="shared" si="0"/>
        <v>0</v>
      </c>
      <c r="H15" s="84"/>
      <c r="I15" s="85"/>
      <c r="K15" s="104"/>
    </row>
    <row r="16" spans="1:11" x14ac:dyDescent="0.45">
      <c r="A16" s="78"/>
      <c r="B16" s="175"/>
      <c r="C16" s="176"/>
      <c r="D16" s="177"/>
      <c r="E16" s="178"/>
      <c r="F16" s="90"/>
      <c r="G16" s="97">
        <f t="shared" si="0"/>
        <v>0</v>
      </c>
      <c r="H16" s="84"/>
      <c r="I16" s="85"/>
    </row>
    <row r="17" spans="1:9" x14ac:dyDescent="0.45">
      <c r="A17" s="78"/>
      <c r="B17" s="175"/>
      <c r="C17" s="176"/>
      <c r="D17" s="177"/>
      <c r="E17" s="178"/>
      <c r="F17" s="90"/>
      <c r="G17" s="97">
        <f t="shared" si="0"/>
        <v>0</v>
      </c>
      <c r="H17" s="84"/>
      <c r="I17" s="85"/>
    </row>
    <row r="18" spans="1:9" x14ac:dyDescent="0.45">
      <c r="A18" s="78"/>
      <c r="B18" s="175"/>
      <c r="C18" s="176"/>
      <c r="D18" s="177"/>
      <c r="E18" s="178"/>
      <c r="F18" s="90"/>
      <c r="G18" s="97">
        <f t="shared" si="0"/>
        <v>0</v>
      </c>
      <c r="H18" s="84"/>
      <c r="I18" s="85"/>
    </row>
    <row r="19" spans="1:9" x14ac:dyDescent="0.45">
      <c r="A19" s="78"/>
      <c r="B19" s="175"/>
      <c r="C19" s="176"/>
      <c r="D19" s="177"/>
      <c r="E19" s="178"/>
      <c r="F19" s="90"/>
      <c r="G19" s="97">
        <f t="shared" si="0"/>
        <v>0</v>
      </c>
      <c r="H19" s="84"/>
      <c r="I19" s="85"/>
    </row>
    <row r="20" spans="1:9" x14ac:dyDescent="0.45">
      <c r="A20" s="78"/>
      <c r="B20" s="175"/>
      <c r="C20" s="176"/>
      <c r="D20" s="177"/>
      <c r="E20" s="178"/>
      <c r="F20" s="90"/>
      <c r="G20" s="97">
        <f t="shared" si="0"/>
        <v>0</v>
      </c>
      <c r="H20" s="84"/>
      <c r="I20" s="85"/>
    </row>
    <row r="21" spans="1:9" x14ac:dyDescent="0.45">
      <c r="A21" s="78"/>
      <c r="B21" s="175"/>
      <c r="C21" s="176"/>
      <c r="D21" s="177"/>
      <c r="E21" s="178"/>
      <c r="F21" s="90"/>
      <c r="G21" s="97">
        <f t="shared" si="0"/>
        <v>0</v>
      </c>
      <c r="H21" s="84"/>
      <c r="I21" s="85"/>
    </row>
    <row r="22" spans="1:9" x14ac:dyDescent="0.45">
      <c r="A22" s="78"/>
      <c r="B22" s="175"/>
      <c r="C22" s="176"/>
      <c r="D22" s="177"/>
      <c r="E22" s="178"/>
      <c r="F22" s="90"/>
      <c r="G22" s="97">
        <f t="shared" si="0"/>
        <v>0</v>
      </c>
      <c r="H22" s="84"/>
      <c r="I22" s="85"/>
    </row>
    <row r="23" spans="1:9" x14ac:dyDescent="0.45">
      <c r="A23" s="78"/>
      <c r="B23" s="175"/>
      <c r="C23" s="176"/>
      <c r="D23" s="177"/>
      <c r="E23" s="178"/>
      <c r="F23" s="96"/>
      <c r="G23" s="97">
        <f t="shared" si="0"/>
        <v>0</v>
      </c>
      <c r="H23" s="84"/>
      <c r="I23" s="85"/>
    </row>
    <row r="24" spans="1:9" x14ac:dyDescent="0.45">
      <c r="A24" s="78"/>
      <c r="B24" s="175"/>
      <c r="C24" s="176"/>
      <c r="D24" s="177"/>
      <c r="E24" s="178"/>
      <c r="F24" s="96"/>
      <c r="G24" s="97">
        <f t="shared" si="0"/>
        <v>0</v>
      </c>
      <c r="H24" s="84"/>
      <c r="I24" s="85"/>
    </row>
    <row r="25" spans="1:9" x14ac:dyDescent="0.45">
      <c r="A25" s="78"/>
      <c r="B25" s="175"/>
      <c r="C25" s="176"/>
      <c r="D25" s="177"/>
      <c r="E25" s="178"/>
      <c r="F25" s="96"/>
      <c r="G25" s="97">
        <f t="shared" si="0"/>
        <v>0</v>
      </c>
      <c r="H25" s="84"/>
      <c r="I25" s="85"/>
    </row>
    <row r="26" spans="1:9" x14ac:dyDescent="0.45">
      <c r="A26" s="78"/>
      <c r="B26" s="175"/>
      <c r="C26" s="176"/>
      <c r="D26" s="177"/>
      <c r="E26" s="178"/>
      <c r="F26" s="96"/>
      <c r="G26" s="97">
        <f t="shared" si="0"/>
        <v>0</v>
      </c>
      <c r="H26" s="84"/>
      <c r="I26" s="85"/>
    </row>
    <row r="27" spans="1:9" x14ac:dyDescent="0.45">
      <c r="A27" s="78"/>
      <c r="B27" s="175"/>
      <c r="C27" s="176"/>
      <c r="D27" s="177"/>
      <c r="E27" s="178"/>
      <c r="F27" s="90"/>
      <c r="G27" s="97">
        <f t="shared" si="0"/>
        <v>0</v>
      </c>
      <c r="H27" s="84"/>
      <c r="I27" s="85"/>
    </row>
    <row r="28" spans="1:9" x14ac:dyDescent="0.45">
      <c r="A28" s="78"/>
      <c r="B28" s="175"/>
      <c r="C28" s="176"/>
      <c r="D28" s="177"/>
      <c r="E28" s="178"/>
      <c r="F28" s="90"/>
      <c r="G28" s="97">
        <f t="shared" si="0"/>
        <v>0</v>
      </c>
      <c r="H28" s="84"/>
      <c r="I28" s="85"/>
    </row>
    <row r="29" spans="1:9" x14ac:dyDescent="0.45">
      <c r="A29" s="78"/>
      <c r="B29" s="175"/>
      <c r="C29" s="176"/>
      <c r="D29" s="177"/>
      <c r="E29" s="178"/>
      <c r="F29" s="90"/>
      <c r="G29" s="97">
        <f t="shared" si="0"/>
        <v>0</v>
      </c>
      <c r="H29" s="84"/>
      <c r="I29" s="85"/>
    </row>
    <row r="30" spans="1:9" x14ac:dyDescent="0.45">
      <c r="A30" s="78"/>
      <c r="B30" s="175"/>
      <c r="C30" s="176"/>
      <c r="D30" s="177"/>
      <c r="E30" s="178"/>
      <c r="F30" s="90"/>
      <c r="G30" s="97">
        <f t="shared" si="0"/>
        <v>0</v>
      </c>
      <c r="H30" s="84"/>
      <c r="I30" s="85"/>
    </row>
    <row r="31" spans="1:9" x14ac:dyDescent="0.45">
      <c r="A31" s="78"/>
      <c r="B31" s="175"/>
      <c r="C31" s="176"/>
      <c r="D31" s="177"/>
      <c r="E31" s="178"/>
      <c r="F31" s="90"/>
      <c r="G31" s="97">
        <f t="shared" si="0"/>
        <v>0</v>
      </c>
      <c r="H31" s="84"/>
      <c r="I31" s="85"/>
    </row>
    <row r="32" spans="1:9" x14ac:dyDescent="0.45">
      <c r="A32" s="78"/>
      <c r="B32" s="175"/>
      <c r="C32" s="176"/>
      <c r="D32" s="177"/>
      <c r="E32" s="178"/>
      <c r="F32" s="90"/>
      <c r="G32" s="97">
        <f t="shared" si="0"/>
        <v>0</v>
      </c>
      <c r="H32" s="84"/>
      <c r="I32" s="85"/>
    </row>
    <row r="33" spans="1:9" x14ac:dyDescent="0.45">
      <c r="A33" s="78"/>
      <c r="B33" s="175"/>
      <c r="C33" s="176"/>
      <c r="D33" s="177"/>
      <c r="E33" s="178"/>
      <c r="F33" s="90"/>
      <c r="G33" s="97">
        <f t="shared" si="0"/>
        <v>0</v>
      </c>
      <c r="H33" s="84"/>
      <c r="I33" s="85"/>
    </row>
    <row r="34" spans="1:9" x14ac:dyDescent="0.45">
      <c r="A34" s="78"/>
      <c r="B34" s="175"/>
      <c r="C34" s="176"/>
      <c r="D34" s="177"/>
      <c r="E34" s="178"/>
      <c r="F34" s="90"/>
      <c r="G34" s="97">
        <f t="shared" si="0"/>
        <v>0</v>
      </c>
      <c r="H34" s="84"/>
      <c r="I34" s="85"/>
    </row>
    <row r="35" spans="1:9" x14ac:dyDescent="0.45">
      <c r="A35" s="78"/>
      <c r="B35" s="175"/>
      <c r="C35" s="176"/>
      <c r="D35" s="177"/>
      <c r="E35" s="178"/>
      <c r="F35" s="90"/>
      <c r="G35" s="97">
        <f t="shared" si="0"/>
        <v>0</v>
      </c>
      <c r="H35" s="84"/>
      <c r="I35" s="85"/>
    </row>
    <row r="36" spans="1:9" x14ac:dyDescent="0.45">
      <c r="A36" s="78"/>
      <c r="B36" s="175"/>
      <c r="C36" s="176"/>
      <c r="D36" s="177"/>
      <c r="E36" s="178"/>
      <c r="F36" s="90"/>
      <c r="G36" s="97">
        <f t="shared" si="0"/>
        <v>0</v>
      </c>
      <c r="H36" s="84"/>
      <c r="I36" s="85"/>
    </row>
    <row r="37" spans="1:9" x14ac:dyDescent="0.45">
      <c r="A37" s="78"/>
      <c r="B37" s="175"/>
      <c r="C37" s="176"/>
      <c r="D37" s="177"/>
      <c r="E37" s="178"/>
      <c r="F37" s="90"/>
      <c r="G37" s="97">
        <f t="shared" si="0"/>
        <v>0</v>
      </c>
      <c r="H37" s="84"/>
      <c r="I37" s="85"/>
    </row>
    <row r="38" spans="1:9" x14ac:dyDescent="0.45">
      <c r="A38" s="78"/>
      <c r="B38" s="175"/>
      <c r="C38" s="176"/>
      <c r="D38" s="177"/>
      <c r="E38" s="178"/>
      <c r="F38" s="90"/>
      <c r="G38" s="97">
        <f t="shared" si="0"/>
        <v>0</v>
      </c>
      <c r="H38" s="84"/>
      <c r="I38" s="85"/>
    </row>
    <row r="39" spans="1:9" x14ac:dyDescent="0.45">
      <c r="A39" s="78"/>
      <c r="B39" s="175"/>
      <c r="C39" s="176"/>
      <c r="D39" s="177"/>
      <c r="E39" s="178"/>
      <c r="F39" s="90"/>
      <c r="G39" s="97">
        <f t="shared" si="0"/>
        <v>0</v>
      </c>
      <c r="H39" s="84"/>
      <c r="I39" s="85"/>
    </row>
    <row r="40" spans="1:9" x14ac:dyDescent="0.45">
      <c r="A40" s="78"/>
      <c r="B40" s="175"/>
      <c r="C40" s="176"/>
      <c r="D40" s="177"/>
      <c r="E40" s="178"/>
      <c r="F40" s="90"/>
      <c r="G40" s="97">
        <f t="shared" si="0"/>
        <v>0</v>
      </c>
      <c r="H40" s="84"/>
      <c r="I40" s="85"/>
    </row>
    <row r="41" spans="1:9" x14ac:dyDescent="0.45">
      <c r="A41" s="78"/>
      <c r="B41" s="175"/>
      <c r="C41" s="176"/>
      <c r="D41" s="177"/>
      <c r="E41" s="178"/>
      <c r="F41" s="90"/>
      <c r="G41" s="97">
        <f t="shared" si="0"/>
        <v>0</v>
      </c>
      <c r="H41" s="84"/>
      <c r="I41" s="85"/>
    </row>
    <row r="42" spans="1:9" x14ac:dyDescent="0.45">
      <c r="A42" s="78"/>
      <c r="B42" s="175"/>
      <c r="C42" s="176"/>
      <c r="D42" s="177"/>
      <c r="E42" s="178"/>
      <c r="F42" s="90"/>
      <c r="G42" s="97">
        <f t="shared" si="0"/>
        <v>0</v>
      </c>
      <c r="H42" s="84"/>
      <c r="I42" s="85"/>
    </row>
    <row r="43" spans="1:9" x14ac:dyDescent="0.45">
      <c r="A43" s="78"/>
      <c r="B43" s="175"/>
      <c r="C43" s="176"/>
      <c r="D43" s="177"/>
      <c r="E43" s="178"/>
      <c r="F43" s="90"/>
      <c r="G43" s="97">
        <f t="shared" si="0"/>
        <v>0</v>
      </c>
      <c r="H43" s="84"/>
      <c r="I43" s="85"/>
    </row>
    <row r="44" spans="1:9" x14ac:dyDescent="0.45">
      <c r="A44" s="78"/>
      <c r="B44" s="175"/>
      <c r="C44" s="176"/>
      <c r="D44" s="177"/>
      <c r="E44" s="178"/>
      <c r="F44" s="90"/>
      <c r="G44" s="97">
        <f t="shared" si="0"/>
        <v>0</v>
      </c>
      <c r="H44" s="84"/>
      <c r="I44" s="85"/>
    </row>
    <row r="45" spans="1:9" x14ac:dyDescent="0.45">
      <c r="A45" s="78"/>
      <c r="B45" s="175"/>
      <c r="C45" s="176"/>
      <c r="D45" s="177"/>
      <c r="E45" s="178"/>
      <c r="F45" s="90"/>
      <c r="G45" s="97">
        <f t="shared" si="0"/>
        <v>0</v>
      </c>
      <c r="H45" s="84"/>
      <c r="I45" s="85"/>
    </row>
    <row r="46" spans="1:9" x14ac:dyDescent="0.45">
      <c r="A46" s="78"/>
      <c r="B46" s="175"/>
      <c r="C46" s="176"/>
      <c r="D46" s="177"/>
      <c r="E46" s="178"/>
      <c r="F46" s="90"/>
      <c r="G46" s="97">
        <f t="shared" si="0"/>
        <v>0</v>
      </c>
      <c r="H46" s="84"/>
      <c r="I46" s="85"/>
    </row>
    <row r="47" spans="1:9" x14ac:dyDescent="0.45">
      <c r="A47" s="78"/>
      <c r="B47" s="175"/>
      <c r="C47" s="176"/>
      <c r="D47" s="177"/>
      <c r="E47" s="178"/>
      <c r="F47" s="90"/>
      <c r="G47" s="97">
        <f t="shared" si="0"/>
        <v>0</v>
      </c>
      <c r="H47" s="84"/>
      <c r="I47" s="85"/>
    </row>
    <row r="48" spans="1:9" x14ac:dyDescent="0.45">
      <c r="A48" s="78"/>
      <c r="B48" s="175"/>
      <c r="C48" s="176"/>
      <c r="D48" s="177"/>
      <c r="E48" s="178"/>
      <c r="F48" s="90"/>
      <c r="G48" s="97">
        <f t="shared" si="0"/>
        <v>0</v>
      </c>
      <c r="H48" s="84"/>
      <c r="I48" s="85"/>
    </row>
    <row r="49" spans="1:9" x14ac:dyDescent="0.45">
      <c r="A49" s="78"/>
      <c r="B49" s="175"/>
      <c r="C49" s="176"/>
      <c r="D49" s="177"/>
      <c r="E49" s="178"/>
      <c r="F49" s="90"/>
      <c r="G49" s="97">
        <f t="shared" si="0"/>
        <v>0</v>
      </c>
      <c r="H49" s="84"/>
      <c r="I49" s="85"/>
    </row>
    <row r="50" spans="1:9" x14ac:dyDescent="0.45">
      <c r="A50" s="78"/>
      <c r="B50" s="175"/>
      <c r="C50" s="176"/>
      <c r="D50" s="177"/>
      <c r="E50" s="178"/>
      <c r="F50" s="90"/>
      <c r="G50" s="97">
        <f t="shared" si="0"/>
        <v>0</v>
      </c>
      <c r="H50" s="84"/>
      <c r="I50" s="85"/>
    </row>
    <row r="51" spans="1:9" x14ac:dyDescent="0.45">
      <c r="A51" s="78"/>
      <c r="B51" s="175"/>
      <c r="C51" s="176"/>
      <c r="D51" s="177"/>
      <c r="E51" s="178"/>
      <c r="F51" s="90"/>
      <c r="G51" s="97">
        <f t="shared" si="0"/>
        <v>0</v>
      </c>
      <c r="H51" s="84"/>
      <c r="I51" s="85"/>
    </row>
    <row r="52" spans="1:9" x14ac:dyDescent="0.45">
      <c r="A52" s="78"/>
      <c r="B52" s="175"/>
      <c r="C52" s="176"/>
      <c r="D52" s="177"/>
      <c r="E52" s="178"/>
      <c r="F52" s="90"/>
      <c r="G52" s="97">
        <f t="shared" si="0"/>
        <v>0</v>
      </c>
      <c r="H52" s="84"/>
      <c r="I52" s="85"/>
    </row>
    <row r="53" spans="1:9" x14ac:dyDescent="0.45">
      <c r="A53" s="78"/>
      <c r="B53" s="175"/>
      <c r="C53" s="176"/>
      <c r="D53" s="177"/>
      <c r="E53" s="178"/>
      <c r="F53" s="90"/>
      <c r="G53" s="97">
        <f t="shared" si="0"/>
        <v>0</v>
      </c>
      <c r="H53" s="84"/>
      <c r="I53" s="85"/>
    </row>
    <row r="54" spans="1:9" x14ac:dyDescent="0.45">
      <c r="A54" s="78"/>
      <c r="B54" s="175"/>
      <c r="C54" s="176"/>
      <c r="D54" s="177"/>
      <c r="E54" s="178"/>
      <c r="F54" s="90"/>
      <c r="G54" s="97">
        <f t="shared" si="0"/>
        <v>0</v>
      </c>
      <c r="H54" s="84"/>
      <c r="I54" s="85"/>
    </row>
    <row r="55" spans="1:9" x14ac:dyDescent="0.45">
      <c r="A55" s="78"/>
      <c r="B55" s="175"/>
      <c r="C55" s="176"/>
      <c r="D55" s="177"/>
      <c r="E55" s="178"/>
      <c r="F55" s="90"/>
      <c r="G55" s="97">
        <f t="shared" si="0"/>
        <v>0</v>
      </c>
      <c r="H55" s="84"/>
      <c r="I55" s="85"/>
    </row>
    <row r="56" spans="1:9" x14ac:dyDescent="0.45">
      <c r="A56" s="78"/>
      <c r="B56" s="175"/>
      <c r="C56" s="176"/>
      <c r="D56" s="177"/>
      <c r="E56" s="178"/>
      <c r="F56" s="90"/>
      <c r="G56" s="97">
        <f t="shared" si="0"/>
        <v>0</v>
      </c>
      <c r="H56" s="84"/>
      <c r="I56" s="85"/>
    </row>
    <row r="57" spans="1:9" x14ac:dyDescent="0.45">
      <c r="A57" s="78"/>
      <c r="B57" s="175"/>
      <c r="C57" s="176"/>
      <c r="D57" s="177"/>
      <c r="E57" s="178"/>
      <c r="F57" s="90"/>
      <c r="G57" s="97">
        <f t="shared" si="0"/>
        <v>0</v>
      </c>
      <c r="H57" s="84"/>
      <c r="I57" s="85"/>
    </row>
    <row r="58" spans="1:9" x14ac:dyDescent="0.45">
      <c r="A58" s="78"/>
      <c r="B58" s="175"/>
      <c r="C58" s="176"/>
      <c r="D58" s="177"/>
      <c r="E58" s="178"/>
      <c r="F58" s="90"/>
      <c r="G58" s="97">
        <f t="shared" si="0"/>
        <v>0</v>
      </c>
      <c r="H58" s="84"/>
      <c r="I58" s="85"/>
    </row>
    <row r="59" spans="1:9" x14ac:dyDescent="0.45">
      <c r="A59" s="78"/>
      <c r="B59" s="175"/>
      <c r="C59" s="176"/>
      <c r="D59" s="177"/>
      <c r="E59" s="178"/>
      <c r="F59" s="90"/>
      <c r="G59" s="97">
        <f t="shared" si="0"/>
        <v>0</v>
      </c>
      <c r="H59" s="84"/>
      <c r="I59" s="85"/>
    </row>
    <row r="60" spans="1:9" x14ac:dyDescent="0.45">
      <c r="A60" s="78"/>
      <c r="B60" s="175"/>
      <c r="C60" s="176"/>
      <c r="D60" s="177"/>
      <c r="E60" s="178"/>
      <c r="F60" s="90"/>
      <c r="G60" s="97">
        <f t="shared" si="0"/>
        <v>0</v>
      </c>
      <c r="H60" s="84"/>
      <c r="I60" s="85"/>
    </row>
    <row r="61" spans="1:9" x14ac:dyDescent="0.45">
      <c r="A61" s="78"/>
      <c r="B61" s="175"/>
      <c r="C61" s="176"/>
      <c r="D61" s="177"/>
      <c r="E61" s="178"/>
      <c r="F61" s="90"/>
      <c r="G61" s="97">
        <f t="shared" si="0"/>
        <v>0</v>
      </c>
      <c r="H61" s="84"/>
      <c r="I61" s="85"/>
    </row>
    <row r="62" spans="1:9" x14ac:dyDescent="0.45">
      <c r="A62" s="78"/>
      <c r="B62" s="175"/>
      <c r="C62" s="176"/>
      <c r="D62" s="177"/>
      <c r="E62" s="178"/>
      <c r="F62" s="90"/>
      <c r="G62" s="97">
        <f t="shared" si="0"/>
        <v>0</v>
      </c>
      <c r="H62" s="84"/>
      <c r="I62" s="85"/>
    </row>
    <row r="63" spans="1:9" x14ac:dyDescent="0.45">
      <c r="A63" s="78"/>
      <c r="B63" s="175"/>
      <c r="C63" s="176"/>
      <c r="D63" s="177"/>
      <c r="E63" s="178"/>
      <c r="F63" s="90"/>
      <c r="G63" s="97">
        <f t="shared" si="0"/>
        <v>0</v>
      </c>
      <c r="H63" s="84"/>
      <c r="I63" s="85"/>
    </row>
    <row r="64" spans="1:9" x14ac:dyDescent="0.45">
      <c r="A64" s="78"/>
      <c r="B64" s="175"/>
      <c r="C64" s="176"/>
      <c r="D64" s="177"/>
      <c r="E64" s="178"/>
      <c r="F64" s="90"/>
      <c r="G64" s="97">
        <f t="shared" si="0"/>
        <v>0</v>
      </c>
      <c r="H64" s="84"/>
      <c r="I64" s="85"/>
    </row>
    <row r="65" spans="1:9" x14ac:dyDescent="0.45">
      <c r="A65" s="78"/>
      <c r="B65" s="175"/>
      <c r="C65" s="176"/>
      <c r="D65" s="177"/>
      <c r="E65" s="178"/>
      <c r="F65" s="90"/>
      <c r="G65" s="97">
        <f t="shared" si="0"/>
        <v>0</v>
      </c>
      <c r="H65" s="84"/>
      <c r="I65" s="85"/>
    </row>
    <row r="66" spans="1:9" x14ac:dyDescent="0.45">
      <c r="A66" s="78"/>
      <c r="B66" s="175"/>
      <c r="C66" s="176"/>
      <c r="D66" s="177"/>
      <c r="E66" s="178"/>
      <c r="F66" s="90"/>
      <c r="G66" s="97">
        <f t="shared" si="0"/>
        <v>0</v>
      </c>
      <c r="H66" s="84"/>
      <c r="I66" s="85"/>
    </row>
    <row r="67" spans="1:9" x14ac:dyDescent="0.45">
      <c r="A67" s="78"/>
      <c r="B67" s="175"/>
      <c r="C67" s="176"/>
      <c r="D67" s="177"/>
      <c r="E67" s="178"/>
      <c r="F67" s="90"/>
      <c r="G67" s="97">
        <f t="shared" si="0"/>
        <v>0</v>
      </c>
      <c r="H67" s="84"/>
      <c r="I67" s="85"/>
    </row>
    <row r="68" spans="1:9" x14ac:dyDescent="0.45">
      <c r="A68" s="78"/>
      <c r="B68" s="175"/>
      <c r="C68" s="176"/>
      <c r="D68" s="177"/>
      <c r="E68" s="178"/>
      <c r="F68" s="90"/>
      <c r="G68" s="97">
        <f t="shared" si="0"/>
        <v>0</v>
      </c>
      <c r="H68" s="84"/>
      <c r="I68" s="85"/>
    </row>
    <row r="69" spans="1:9" x14ac:dyDescent="0.45">
      <c r="A69" s="78"/>
      <c r="B69" s="175"/>
      <c r="C69" s="176"/>
      <c r="D69" s="177"/>
      <c r="E69" s="178"/>
      <c r="F69" s="90"/>
      <c r="G69" s="97">
        <f t="shared" si="0"/>
        <v>0</v>
      </c>
      <c r="H69" s="84"/>
      <c r="I69" s="85"/>
    </row>
    <row r="70" spans="1:9" x14ac:dyDescent="0.45">
      <c r="A70" s="78"/>
      <c r="B70" s="175"/>
      <c r="C70" s="176"/>
      <c r="D70" s="177"/>
      <c r="E70" s="178"/>
      <c r="F70" s="90"/>
      <c r="G70" s="97">
        <f t="shared" si="0"/>
        <v>0</v>
      </c>
      <c r="H70" s="84"/>
      <c r="I70" s="85"/>
    </row>
    <row r="71" spans="1:9" x14ac:dyDescent="0.45">
      <c r="A71" s="78"/>
      <c r="B71" s="175"/>
      <c r="C71" s="176"/>
      <c r="D71" s="177"/>
      <c r="E71" s="178"/>
      <c r="F71" s="90"/>
      <c r="G71" s="97">
        <f t="shared" ref="G71:G105" si="1">E71+F71</f>
        <v>0</v>
      </c>
      <c r="H71" s="84"/>
      <c r="I71" s="85"/>
    </row>
    <row r="72" spans="1:9" x14ac:dyDescent="0.45">
      <c r="A72" s="78"/>
      <c r="B72" s="175"/>
      <c r="C72" s="176"/>
      <c r="D72" s="177"/>
      <c r="E72" s="178"/>
      <c r="F72" s="90"/>
      <c r="G72" s="97">
        <f t="shared" si="1"/>
        <v>0</v>
      </c>
      <c r="H72" s="84"/>
      <c r="I72" s="85"/>
    </row>
    <row r="73" spans="1:9" x14ac:dyDescent="0.45">
      <c r="A73" s="78"/>
      <c r="B73" s="175"/>
      <c r="C73" s="176"/>
      <c r="D73" s="177"/>
      <c r="E73" s="178"/>
      <c r="F73" s="90"/>
      <c r="G73" s="97">
        <f t="shared" si="1"/>
        <v>0</v>
      </c>
      <c r="H73" s="84"/>
      <c r="I73" s="85"/>
    </row>
    <row r="74" spans="1:9" x14ac:dyDescent="0.45">
      <c r="A74" s="78"/>
      <c r="B74" s="175"/>
      <c r="C74" s="176"/>
      <c r="D74" s="177"/>
      <c r="E74" s="178"/>
      <c r="F74" s="90"/>
      <c r="G74" s="97">
        <f t="shared" si="1"/>
        <v>0</v>
      </c>
      <c r="H74" s="84"/>
      <c r="I74" s="85"/>
    </row>
    <row r="75" spans="1:9" x14ac:dyDescent="0.45">
      <c r="A75" s="78"/>
      <c r="B75" s="175"/>
      <c r="C75" s="176"/>
      <c r="D75" s="177"/>
      <c r="E75" s="178"/>
      <c r="F75" s="90"/>
      <c r="G75" s="97">
        <f t="shared" si="1"/>
        <v>0</v>
      </c>
      <c r="H75" s="84"/>
      <c r="I75" s="85"/>
    </row>
    <row r="76" spans="1:9" x14ac:dyDescent="0.45">
      <c r="A76" s="78"/>
      <c r="B76" s="175"/>
      <c r="C76" s="176"/>
      <c r="D76" s="177"/>
      <c r="E76" s="178"/>
      <c r="F76" s="90"/>
      <c r="G76" s="97">
        <f t="shared" si="1"/>
        <v>0</v>
      </c>
      <c r="H76" s="84"/>
      <c r="I76" s="85"/>
    </row>
    <row r="77" spans="1:9" x14ac:dyDescent="0.45">
      <c r="A77" s="78"/>
      <c r="B77" s="175"/>
      <c r="C77" s="176"/>
      <c r="D77" s="177"/>
      <c r="E77" s="178"/>
      <c r="F77" s="90"/>
      <c r="G77" s="97">
        <f t="shared" si="1"/>
        <v>0</v>
      </c>
      <c r="H77" s="84"/>
      <c r="I77" s="85"/>
    </row>
    <row r="78" spans="1:9" x14ac:dyDescent="0.45">
      <c r="A78" s="78"/>
      <c r="B78" s="175"/>
      <c r="C78" s="176"/>
      <c r="D78" s="177"/>
      <c r="E78" s="178"/>
      <c r="F78" s="90"/>
      <c r="G78" s="97">
        <f t="shared" si="1"/>
        <v>0</v>
      </c>
      <c r="H78" s="84"/>
      <c r="I78" s="85"/>
    </row>
    <row r="79" spans="1:9" x14ac:dyDescent="0.45">
      <c r="A79" s="78"/>
      <c r="B79" s="175"/>
      <c r="C79" s="176"/>
      <c r="D79" s="177"/>
      <c r="E79" s="178"/>
      <c r="F79" s="90"/>
      <c r="G79" s="97">
        <f t="shared" si="1"/>
        <v>0</v>
      </c>
      <c r="H79" s="84"/>
      <c r="I79" s="85"/>
    </row>
    <row r="80" spans="1:9" x14ac:dyDescent="0.45">
      <c r="A80" s="78"/>
      <c r="B80" s="175"/>
      <c r="C80" s="176"/>
      <c r="D80" s="177"/>
      <c r="E80" s="178"/>
      <c r="F80" s="90"/>
      <c r="G80" s="97">
        <f t="shared" si="1"/>
        <v>0</v>
      </c>
      <c r="H80" s="84"/>
      <c r="I80" s="85"/>
    </row>
    <row r="81" spans="1:9" x14ac:dyDescent="0.45">
      <c r="A81" s="78"/>
      <c r="B81" s="175"/>
      <c r="C81" s="176"/>
      <c r="D81" s="177"/>
      <c r="E81" s="178"/>
      <c r="F81" s="90"/>
      <c r="G81" s="97">
        <f t="shared" si="1"/>
        <v>0</v>
      </c>
      <c r="H81" s="84"/>
      <c r="I81" s="85"/>
    </row>
    <row r="82" spans="1:9" x14ac:dyDescent="0.45">
      <c r="A82" s="78"/>
      <c r="B82" s="175"/>
      <c r="C82" s="176"/>
      <c r="D82" s="177"/>
      <c r="E82" s="178"/>
      <c r="F82" s="90"/>
      <c r="G82" s="97">
        <f t="shared" si="1"/>
        <v>0</v>
      </c>
      <c r="H82" s="84"/>
      <c r="I82" s="85"/>
    </row>
    <row r="83" spans="1:9" x14ac:dyDescent="0.45">
      <c r="A83" s="78"/>
      <c r="B83" s="175"/>
      <c r="C83" s="176"/>
      <c r="D83" s="177"/>
      <c r="E83" s="178"/>
      <c r="F83" s="90"/>
      <c r="G83" s="97">
        <f t="shared" si="1"/>
        <v>0</v>
      </c>
      <c r="H83" s="84"/>
      <c r="I83" s="85"/>
    </row>
    <row r="84" spans="1:9" x14ac:dyDescent="0.45">
      <c r="A84" s="78"/>
      <c r="B84" s="175"/>
      <c r="C84" s="176"/>
      <c r="D84" s="177"/>
      <c r="E84" s="178"/>
      <c r="F84" s="90"/>
      <c r="G84" s="97">
        <f t="shared" si="1"/>
        <v>0</v>
      </c>
      <c r="H84" s="84"/>
      <c r="I84" s="85"/>
    </row>
    <row r="85" spans="1:9" x14ac:dyDescent="0.45">
      <c r="A85" s="78"/>
      <c r="B85" s="175"/>
      <c r="C85" s="176"/>
      <c r="D85" s="177"/>
      <c r="E85" s="178"/>
      <c r="F85" s="90"/>
      <c r="G85" s="97">
        <f t="shared" si="1"/>
        <v>0</v>
      </c>
      <c r="H85" s="84"/>
      <c r="I85" s="85"/>
    </row>
    <row r="86" spans="1:9" x14ac:dyDescent="0.45">
      <c r="A86" s="78"/>
      <c r="B86" s="175"/>
      <c r="C86" s="176"/>
      <c r="D86" s="177"/>
      <c r="E86" s="178"/>
      <c r="F86" s="90"/>
      <c r="G86" s="97">
        <f t="shared" si="1"/>
        <v>0</v>
      </c>
      <c r="H86" s="84"/>
      <c r="I86" s="85"/>
    </row>
    <row r="87" spans="1:9" x14ac:dyDescent="0.45">
      <c r="A87" s="78"/>
      <c r="B87" s="175"/>
      <c r="C87" s="176"/>
      <c r="D87" s="177"/>
      <c r="E87" s="178"/>
      <c r="F87" s="90"/>
      <c r="G87" s="97">
        <f t="shared" si="1"/>
        <v>0</v>
      </c>
      <c r="H87" s="84"/>
      <c r="I87" s="85"/>
    </row>
    <row r="88" spans="1:9" x14ac:dyDescent="0.45">
      <c r="A88" s="78"/>
      <c r="B88" s="175"/>
      <c r="C88" s="176"/>
      <c r="D88" s="177"/>
      <c r="E88" s="178"/>
      <c r="F88" s="90"/>
      <c r="G88" s="97">
        <f t="shared" si="1"/>
        <v>0</v>
      </c>
      <c r="H88" s="84"/>
      <c r="I88" s="85"/>
    </row>
    <row r="89" spans="1:9" x14ac:dyDescent="0.45">
      <c r="A89" s="78"/>
      <c r="B89" s="175"/>
      <c r="C89" s="176"/>
      <c r="D89" s="177"/>
      <c r="E89" s="178"/>
      <c r="F89" s="90"/>
      <c r="G89" s="97">
        <f t="shared" si="1"/>
        <v>0</v>
      </c>
      <c r="H89" s="84"/>
      <c r="I89" s="85"/>
    </row>
    <row r="90" spans="1:9" x14ac:dyDescent="0.45">
      <c r="A90" s="78"/>
      <c r="B90" s="175"/>
      <c r="C90" s="176"/>
      <c r="D90" s="177"/>
      <c r="E90" s="178"/>
      <c r="F90" s="90"/>
      <c r="G90" s="97">
        <f t="shared" si="1"/>
        <v>0</v>
      </c>
      <c r="H90" s="84"/>
      <c r="I90" s="85"/>
    </row>
    <row r="91" spans="1:9" x14ac:dyDescent="0.45">
      <c r="A91" s="78"/>
      <c r="B91" s="175"/>
      <c r="C91" s="176"/>
      <c r="D91" s="177"/>
      <c r="E91" s="178"/>
      <c r="F91" s="90"/>
      <c r="G91" s="97">
        <f t="shared" si="1"/>
        <v>0</v>
      </c>
      <c r="H91" s="84"/>
      <c r="I91" s="85"/>
    </row>
    <row r="92" spans="1:9" x14ac:dyDescent="0.45">
      <c r="A92" s="78"/>
      <c r="B92" s="175"/>
      <c r="C92" s="176"/>
      <c r="D92" s="177"/>
      <c r="E92" s="178"/>
      <c r="F92" s="90"/>
      <c r="G92" s="97">
        <f t="shared" si="1"/>
        <v>0</v>
      </c>
      <c r="H92" s="84"/>
      <c r="I92" s="85"/>
    </row>
    <row r="93" spans="1:9" x14ac:dyDescent="0.45">
      <c r="A93" s="78"/>
      <c r="B93" s="175"/>
      <c r="C93" s="176"/>
      <c r="D93" s="177"/>
      <c r="E93" s="178"/>
      <c r="F93" s="90"/>
      <c r="G93" s="97">
        <f t="shared" si="1"/>
        <v>0</v>
      </c>
      <c r="H93" s="84"/>
      <c r="I93" s="85"/>
    </row>
    <row r="94" spans="1:9" x14ac:dyDescent="0.45">
      <c r="A94" s="78"/>
      <c r="B94" s="175"/>
      <c r="C94" s="176"/>
      <c r="D94" s="177"/>
      <c r="E94" s="178"/>
      <c r="F94" s="90"/>
      <c r="G94" s="97">
        <f t="shared" si="1"/>
        <v>0</v>
      </c>
      <c r="H94" s="84"/>
      <c r="I94" s="85"/>
    </row>
    <row r="95" spans="1:9" x14ac:dyDescent="0.45">
      <c r="A95" s="78"/>
      <c r="B95" s="175"/>
      <c r="C95" s="176"/>
      <c r="D95" s="177"/>
      <c r="E95" s="178"/>
      <c r="F95" s="90"/>
      <c r="G95" s="97">
        <f t="shared" si="1"/>
        <v>0</v>
      </c>
      <c r="H95" s="84"/>
      <c r="I95" s="85"/>
    </row>
    <row r="96" spans="1:9" x14ac:dyDescent="0.45">
      <c r="A96" s="78"/>
      <c r="B96" s="175"/>
      <c r="C96" s="176"/>
      <c r="D96" s="177"/>
      <c r="E96" s="178"/>
      <c r="F96" s="90"/>
      <c r="G96" s="97">
        <f t="shared" si="1"/>
        <v>0</v>
      </c>
      <c r="H96" s="84"/>
      <c r="I96" s="85"/>
    </row>
    <row r="97" spans="1:10" x14ac:dyDescent="0.45">
      <c r="A97" s="78"/>
      <c r="B97" s="175"/>
      <c r="C97" s="176"/>
      <c r="D97" s="177"/>
      <c r="E97" s="178"/>
      <c r="F97" s="90"/>
      <c r="G97" s="97">
        <f t="shared" si="1"/>
        <v>0</v>
      </c>
      <c r="H97" s="84"/>
      <c r="I97" s="85"/>
    </row>
    <row r="98" spans="1:10" x14ac:dyDescent="0.45">
      <c r="A98" s="78"/>
      <c r="B98" s="175"/>
      <c r="C98" s="176"/>
      <c r="D98" s="177"/>
      <c r="E98" s="178"/>
      <c r="F98" s="90"/>
      <c r="G98" s="97">
        <f t="shared" si="1"/>
        <v>0</v>
      </c>
      <c r="H98" s="84"/>
      <c r="I98" s="85"/>
      <c r="J98" s="85"/>
    </row>
    <row r="99" spans="1:10" x14ac:dyDescent="0.45">
      <c r="A99" s="78"/>
      <c r="B99" s="175"/>
      <c r="C99" s="176"/>
      <c r="D99" s="177"/>
      <c r="E99" s="178"/>
      <c r="F99" s="90"/>
      <c r="G99" s="97">
        <f t="shared" si="1"/>
        <v>0</v>
      </c>
      <c r="H99" s="84"/>
      <c r="I99" s="85"/>
    </row>
    <row r="100" spans="1:10" x14ac:dyDescent="0.45">
      <c r="A100" s="78"/>
      <c r="B100" s="175"/>
      <c r="C100" s="176"/>
      <c r="D100" s="177"/>
      <c r="E100" s="178"/>
      <c r="F100" s="90"/>
      <c r="G100" s="97">
        <f t="shared" si="1"/>
        <v>0</v>
      </c>
      <c r="H100" s="84"/>
      <c r="I100" s="85"/>
    </row>
    <row r="101" spans="1:10" x14ac:dyDescent="0.45">
      <c r="A101" s="78"/>
      <c r="B101" s="175"/>
      <c r="C101" s="176"/>
      <c r="D101" s="177"/>
      <c r="E101" s="178"/>
      <c r="F101" s="90"/>
      <c r="G101" s="97">
        <f t="shared" si="1"/>
        <v>0</v>
      </c>
      <c r="H101" s="84"/>
      <c r="I101" s="85"/>
    </row>
    <row r="102" spans="1:10" x14ac:dyDescent="0.45">
      <c r="A102" s="78"/>
      <c r="B102" s="175"/>
      <c r="C102" s="176"/>
      <c r="D102" s="177"/>
      <c r="E102" s="178"/>
      <c r="F102" s="90"/>
      <c r="G102" s="97">
        <f t="shared" si="1"/>
        <v>0</v>
      </c>
      <c r="H102" s="84"/>
      <c r="I102" s="85"/>
    </row>
    <row r="103" spans="1:10" x14ac:dyDescent="0.45">
      <c r="A103" s="78"/>
      <c r="B103" s="175"/>
      <c r="C103" s="176"/>
      <c r="D103" s="177"/>
      <c r="E103" s="178"/>
      <c r="F103" s="90"/>
      <c r="G103" s="97">
        <f t="shared" si="1"/>
        <v>0</v>
      </c>
      <c r="H103" s="84"/>
      <c r="I103" s="85"/>
    </row>
    <row r="104" spans="1:10" x14ac:dyDescent="0.45">
      <c r="A104" s="78"/>
      <c r="B104" s="175"/>
      <c r="C104" s="176"/>
      <c r="D104" s="177"/>
      <c r="E104" s="178"/>
      <c r="F104" s="90"/>
      <c r="G104" s="97">
        <f t="shared" si="1"/>
        <v>0</v>
      </c>
      <c r="H104" s="84"/>
      <c r="I104" s="85"/>
    </row>
    <row r="105" spans="1:10" x14ac:dyDescent="0.45">
      <c r="A105" s="78"/>
      <c r="B105" s="175"/>
      <c r="C105" s="176"/>
      <c r="D105" s="177"/>
      <c r="E105" s="178"/>
      <c r="F105" s="90"/>
      <c r="G105" s="97">
        <f t="shared" si="1"/>
        <v>0</v>
      </c>
      <c r="H105" s="84"/>
      <c r="I105" s="85"/>
    </row>
    <row r="106" spans="1:10" x14ac:dyDescent="0.45">
      <c r="A106" s="181" t="s">
        <v>41</v>
      </c>
      <c r="B106" s="182"/>
      <c r="C106" s="183"/>
      <c r="D106" s="177" t="s">
        <v>55</v>
      </c>
      <c r="E106" s="179">
        <f>SUM(E6:E105)</f>
        <v>0</v>
      </c>
      <c r="F106" s="179"/>
      <c r="G106" s="97">
        <f>E106+F106</f>
        <v>0</v>
      </c>
      <c r="H106" s="93"/>
      <c r="I106" s="85"/>
    </row>
    <row r="107" spans="1:10" x14ac:dyDescent="0.45">
      <c r="A107" s="181" t="s">
        <v>56</v>
      </c>
      <c r="B107" s="182"/>
      <c r="C107" s="183"/>
      <c r="D107" s="177"/>
      <c r="E107" s="179"/>
      <c r="F107" s="179"/>
      <c r="G107" s="97"/>
      <c r="H107" s="93"/>
      <c r="I107" s="85"/>
    </row>
    <row r="108" spans="1:10" x14ac:dyDescent="0.45">
      <c r="A108" s="181" t="s">
        <v>43</v>
      </c>
      <c r="B108" s="182"/>
      <c r="C108" s="183"/>
      <c r="D108" s="177"/>
      <c r="E108" s="179">
        <f>E106-E107</f>
        <v>0</v>
      </c>
      <c r="F108" s="179"/>
      <c r="G108" s="179">
        <f>G106-G107</f>
        <v>0</v>
      </c>
      <c r="H108" s="93"/>
      <c r="I108" s="85"/>
    </row>
    <row r="110" spans="1:10" x14ac:dyDescent="0.45">
      <c r="E110" s="85"/>
      <c r="F110" s="85"/>
      <c r="G110" s="85"/>
    </row>
    <row r="111" spans="1:10" x14ac:dyDescent="0.45">
      <c r="E111" s="85"/>
      <c r="G111" s="85">
        <f>G108-[1]资产负债表!$C$16</f>
        <v>-3700387716.1700001</v>
      </c>
    </row>
  </sheetData>
  <mergeCells count="13">
    <mergeCell ref="A106:C106"/>
    <mergeCell ref="A107:C107"/>
    <mergeCell ref="A108:C108"/>
    <mergeCell ref="A1:H1"/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&amp;C第 &amp;P+10 页 共 32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6DB66-F407-4B3E-97EF-06C68F2D0873}">
  <sheetPr>
    <pageSetUpPr fitToPage="1"/>
  </sheetPr>
  <dimension ref="A1:G10"/>
  <sheetViews>
    <sheetView view="pageBreakPreview" zoomScale="115" zoomScaleNormal="100" zoomScaleSheetLayoutView="115" workbookViewId="0">
      <selection activeCell="B19" sqref="B19"/>
    </sheetView>
  </sheetViews>
  <sheetFormatPr defaultRowHeight="15" x14ac:dyDescent="0.4"/>
  <cols>
    <col min="1" max="1" width="8.3984375" style="106" customWidth="1"/>
    <col min="2" max="2" width="33.06640625" style="106" customWidth="1"/>
    <col min="3" max="3" width="12.1328125" style="106" customWidth="1"/>
    <col min="4" max="4" width="16.53125" style="106" customWidth="1"/>
    <col min="5" max="5" width="15.06640625" style="106" customWidth="1"/>
    <col min="6" max="6" width="16.265625" style="106" customWidth="1"/>
    <col min="7" max="7" width="10.3984375" style="106" customWidth="1"/>
    <col min="8" max="256" width="9.06640625" style="106"/>
    <col min="257" max="257" width="8.3984375" style="106" customWidth="1"/>
    <col min="258" max="258" width="33.06640625" style="106" customWidth="1"/>
    <col min="259" max="259" width="12.1328125" style="106" customWidth="1"/>
    <col min="260" max="260" width="16.53125" style="106" customWidth="1"/>
    <col min="261" max="261" width="15.06640625" style="106" customWidth="1"/>
    <col min="262" max="262" width="16.265625" style="106" customWidth="1"/>
    <col min="263" max="263" width="10.3984375" style="106" customWidth="1"/>
    <col min="264" max="512" width="9.06640625" style="106"/>
    <col min="513" max="513" width="8.3984375" style="106" customWidth="1"/>
    <col min="514" max="514" width="33.06640625" style="106" customWidth="1"/>
    <col min="515" max="515" width="12.1328125" style="106" customWidth="1"/>
    <col min="516" max="516" width="16.53125" style="106" customWidth="1"/>
    <col min="517" max="517" width="15.06640625" style="106" customWidth="1"/>
    <col min="518" max="518" width="16.265625" style="106" customWidth="1"/>
    <col min="519" max="519" width="10.3984375" style="106" customWidth="1"/>
    <col min="520" max="768" width="9.06640625" style="106"/>
    <col min="769" max="769" width="8.3984375" style="106" customWidth="1"/>
    <col min="770" max="770" width="33.06640625" style="106" customWidth="1"/>
    <col min="771" max="771" width="12.1328125" style="106" customWidth="1"/>
    <col min="772" max="772" width="16.53125" style="106" customWidth="1"/>
    <col min="773" max="773" width="15.06640625" style="106" customWidth="1"/>
    <col min="774" max="774" width="16.265625" style="106" customWidth="1"/>
    <col min="775" max="775" width="10.3984375" style="106" customWidth="1"/>
    <col min="776" max="1024" width="9.06640625" style="106"/>
    <col min="1025" max="1025" width="8.3984375" style="106" customWidth="1"/>
    <col min="1026" max="1026" width="33.06640625" style="106" customWidth="1"/>
    <col min="1027" max="1027" width="12.1328125" style="106" customWidth="1"/>
    <col min="1028" max="1028" width="16.53125" style="106" customWidth="1"/>
    <col min="1029" max="1029" width="15.06640625" style="106" customWidth="1"/>
    <col min="1030" max="1030" width="16.265625" style="106" customWidth="1"/>
    <col min="1031" max="1031" width="10.3984375" style="106" customWidth="1"/>
    <col min="1032" max="1280" width="9.06640625" style="106"/>
    <col min="1281" max="1281" width="8.3984375" style="106" customWidth="1"/>
    <col min="1282" max="1282" width="33.06640625" style="106" customWidth="1"/>
    <col min="1283" max="1283" width="12.1328125" style="106" customWidth="1"/>
    <col min="1284" max="1284" width="16.53125" style="106" customWidth="1"/>
    <col min="1285" max="1285" width="15.06640625" style="106" customWidth="1"/>
    <col min="1286" max="1286" width="16.265625" style="106" customWidth="1"/>
    <col min="1287" max="1287" width="10.3984375" style="106" customWidth="1"/>
    <col min="1288" max="1536" width="9.06640625" style="106"/>
    <col min="1537" max="1537" width="8.3984375" style="106" customWidth="1"/>
    <col min="1538" max="1538" width="33.06640625" style="106" customWidth="1"/>
    <col min="1539" max="1539" width="12.1328125" style="106" customWidth="1"/>
    <col min="1540" max="1540" width="16.53125" style="106" customWidth="1"/>
    <col min="1541" max="1541" width="15.06640625" style="106" customWidth="1"/>
    <col min="1542" max="1542" width="16.265625" style="106" customWidth="1"/>
    <col min="1543" max="1543" width="10.3984375" style="106" customWidth="1"/>
    <col min="1544" max="1792" width="9.06640625" style="106"/>
    <col min="1793" max="1793" width="8.3984375" style="106" customWidth="1"/>
    <col min="1794" max="1794" width="33.06640625" style="106" customWidth="1"/>
    <col min="1795" max="1795" width="12.1328125" style="106" customWidth="1"/>
    <col min="1796" max="1796" width="16.53125" style="106" customWidth="1"/>
    <col min="1797" max="1797" width="15.06640625" style="106" customWidth="1"/>
    <col min="1798" max="1798" width="16.265625" style="106" customWidth="1"/>
    <col min="1799" max="1799" width="10.3984375" style="106" customWidth="1"/>
    <col min="1800" max="2048" width="9.06640625" style="106"/>
    <col min="2049" max="2049" width="8.3984375" style="106" customWidth="1"/>
    <col min="2050" max="2050" width="33.06640625" style="106" customWidth="1"/>
    <col min="2051" max="2051" width="12.1328125" style="106" customWidth="1"/>
    <col min="2052" max="2052" width="16.53125" style="106" customWidth="1"/>
    <col min="2053" max="2053" width="15.06640625" style="106" customWidth="1"/>
    <col min="2054" max="2054" width="16.265625" style="106" customWidth="1"/>
    <col min="2055" max="2055" width="10.3984375" style="106" customWidth="1"/>
    <col min="2056" max="2304" width="9.06640625" style="106"/>
    <col min="2305" max="2305" width="8.3984375" style="106" customWidth="1"/>
    <col min="2306" max="2306" width="33.06640625" style="106" customWidth="1"/>
    <col min="2307" max="2307" width="12.1328125" style="106" customWidth="1"/>
    <col min="2308" max="2308" width="16.53125" style="106" customWidth="1"/>
    <col min="2309" max="2309" width="15.06640625" style="106" customWidth="1"/>
    <col min="2310" max="2310" width="16.265625" style="106" customWidth="1"/>
    <col min="2311" max="2311" width="10.3984375" style="106" customWidth="1"/>
    <col min="2312" max="2560" width="9.06640625" style="106"/>
    <col min="2561" max="2561" width="8.3984375" style="106" customWidth="1"/>
    <col min="2562" max="2562" width="33.06640625" style="106" customWidth="1"/>
    <col min="2563" max="2563" width="12.1328125" style="106" customWidth="1"/>
    <col min="2564" max="2564" width="16.53125" style="106" customWidth="1"/>
    <col min="2565" max="2565" width="15.06640625" style="106" customWidth="1"/>
    <col min="2566" max="2566" width="16.265625" style="106" customWidth="1"/>
    <col min="2567" max="2567" width="10.3984375" style="106" customWidth="1"/>
    <col min="2568" max="2816" width="9.06640625" style="106"/>
    <col min="2817" max="2817" width="8.3984375" style="106" customWidth="1"/>
    <col min="2818" max="2818" width="33.06640625" style="106" customWidth="1"/>
    <col min="2819" max="2819" width="12.1328125" style="106" customWidth="1"/>
    <col min="2820" max="2820" width="16.53125" style="106" customWidth="1"/>
    <col min="2821" max="2821" width="15.06640625" style="106" customWidth="1"/>
    <col min="2822" max="2822" width="16.265625" style="106" customWidth="1"/>
    <col min="2823" max="2823" width="10.3984375" style="106" customWidth="1"/>
    <col min="2824" max="3072" width="9.06640625" style="106"/>
    <col min="3073" max="3073" width="8.3984375" style="106" customWidth="1"/>
    <col min="3074" max="3074" width="33.06640625" style="106" customWidth="1"/>
    <col min="3075" max="3075" width="12.1328125" style="106" customWidth="1"/>
    <col min="3076" max="3076" width="16.53125" style="106" customWidth="1"/>
    <col min="3077" max="3077" width="15.06640625" style="106" customWidth="1"/>
    <col min="3078" max="3078" width="16.265625" style="106" customWidth="1"/>
    <col min="3079" max="3079" width="10.3984375" style="106" customWidth="1"/>
    <col min="3080" max="3328" width="9.06640625" style="106"/>
    <col min="3329" max="3329" width="8.3984375" style="106" customWidth="1"/>
    <col min="3330" max="3330" width="33.06640625" style="106" customWidth="1"/>
    <col min="3331" max="3331" width="12.1328125" style="106" customWidth="1"/>
    <col min="3332" max="3332" width="16.53125" style="106" customWidth="1"/>
    <col min="3333" max="3333" width="15.06640625" style="106" customWidth="1"/>
    <col min="3334" max="3334" width="16.265625" style="106" customWidth="1"/>
    <col min="3335" max="3335" width="10.3984375" style="106" customWidth="1"/>
    <col min="3336" max="3584" width="9.06640625" style="106"/>
    <col min="3585" max="3585" width="8.3984375" style="106" customWidth="1"/>
    <col min="3586" max="3586" width="33.06640625" style="106" customWidth="1"/>
    <col min="3587" max="3587" width="12.1328125" style="106" customWidth="1"/>
    <col min="3588" max="3588" width="16.53125" style="106" customWidth="1"/>
    <col min="3589" max="3589" width="15.06640625" style="106" customWidth="1"/>
    <col min="3590" max="3590" width="16.265625" style="106" customWidth="1"/>
    <col min="3591" max="3591" width="10.3984375" style="106" customWidth="1"/>
    <col min="3592" max="3840" width="9.06640625" style="106"/>
    <col min="3841" max="3841" width="8.3984375" style="106" customWidth="1"/>
    <col min="3842" max="3842" width="33.06640625" style="106" customWidth="1"/>
    <col min="3843" max="3843" width="12.1328125" style="106" customWidth="1"/>
    <col min="3844" max="3844" width="16.53125" style="106" customWidth="1"/>
    <col min="3845" max="3845" width="15.06640625" style="106" customWidth="1"/>
    <col min="3846" max="3846" width="16.265625" style="106" customWidth="1"/>
    <col min="3847" max="3847" width="10.3984375" style="106" customWidth="1"/>
    <col min="3848" max="4096" width="9.06640625" style="106"/>
    <col min="4097" max="4097" width="8.3984375" style="106" customWidth="1"/>
    <col min="4098" max="4098" width="33.06640625" style="106" customWidth="1"/>
    <col min="4099" max="4099" width="12.1328125" style="106" customWidth="1"/>
    <col min="4100" max="4100" width="16.53125" style="106" customWidth="1"/>
    <col min="4101" max="4101" width="15.06640625" style="106" customWidth="1"/>
    <col min="4102" max="4102" width="16.265625" style="106" customWidth="1"/>
    <col min="4103" max="4103" width="10.3984375" style="106" customWidth="1"/>
    <col min="4104" max="4352" width="9.06640625" style="106"/>
    <col min="4353" max="4353" width="8.3984375" style="106" customWidth="1"/>
    <col min="4354" max="4354" width="33.06640625" style="106" customWidth="1"/>
    <col min="4355" max="4355" width="12.1328125" style="106" customWidth="1"/>
    <col min="4356" max="4356" width="16.53125" style="106" customWidth="1"/>
    <col min="4357" max="4357" width="15.06640625" style="106" customWidth="1"/>
    <col min="4358" max="4358" width="16.265625" style="106" customWidth="1"/>
    <col min="4359" max="4359" width="10.3984375" style="106" customWidth="1"/>
    <col min="4360" max="4608" width="9.06640625" style="106"/>
    <col min="4609" max="4609" width="8.3984375" style="106" customWidth="1"/>
    <col min="4610" max="4610" width="33.06640625" style="106" customWidth="1"/>
    <col min="4611" max="4611" width="12.1328125" style="106" customWidth="1"/>
    <col min="4612" max="4612" width="16.53125" style="106" customWidth="1"/>
    <col min="4613" max="4613" width="15.06640625" style="106" customWidth="1"/>
    <col min="4614" max="4614" width="16.265625" style="106" customWidth="1"/>
    <col min="4615" max="4615" width="10.3984375" style="106" customWidth="1"/>
    <col min="4616" max="4864" width="9.06640625" style="106"/>
    <col min="4865" max="4865" width="8.3984375" style="106" customWidth="1"/>
    <col min="4866" max="4866" width="33.06640625" style="106" customWidth="1"/>
    <col min="4867" max="4867" width="12.1328125" style="106" customWidth="1"/>
    <col min="4868" max="4868" width="16.53125" style="106" customWidth="1"/>
    <col min="4869" max="4869" width="15.06640625" style="106" customWidth="1"/>
    <col min="4870" max="4870" width="16.265625" style="106" customWidth="1"/>
    <col min="4871" max="4871" width="10.3984375" style="106" customWidth="1"/>
    <col min="4872" max="5120" width="9.06640625" style="106"/>
    <col min="5121" max="5121" width="8.3984375" style="106" customWidth="1"/>
    <col min="5122" max="5122" width="33.06640625" style="106" customWidth="1"/>
    <col min="5123" max="5123" width="12.1328125" style="106" customWidth="1"/>
    <col min="5124" max="5124" width="16.53125" style="106" customWidth="1"/>
    <col min="5125" max="5125" width="15.06640625" style="106" customWidth="1"/>
    <col min="5126" max="5126" width="16.265625" style="106" customWidth="1"/>
    <col min="5127" max="5127" width="10.3984375" style="106" customWidth="1"/>
    <col min="5128" max="5376" width="9.06640625" style="106"/>
    <col min="5377" max="5377" width="8.3984375" style="106" customWidth="1"/>
    <col min="5378" max="5378" width="33.06640625" style="106" customWidth="1"/>
    <col min="5379" max="5379" width="12.1328125" style="106" customWidth="1"/>
    <col min="5380" max="5380" width="16.53125" style="106" customWidth="1"/>
    <col min="5381" max="5381" width="15.06640625" style="106" customWidth="1"/>
    <col min="5382" max="5382" width="16.265625" style="106" customWidth="1"/>
    <col min="5383" max="5383" width="10.3984375" style="106" customWidth="1"/>
    <col min="5384" max="5632" width="9.06640625" style="106"/>
    <col min="5633" max="5633" width="8.3984375" style="106" customWidth="1"/>
    <col min="5634" max="5634" width="33.06640625" style="106" customWidth="1"/>
    <col min="5635" max="5635" width="12.1328125" style="106" customWidth="1"/>
    <col min="5636" max="5636" width="16.53125" style="106" customWidth="1"/>
    <col min="5637" max="5637" width="15.06640625" style="106" customWidth="1"/>
    <col min="5638" max="5638" width="16.265625" style="106" customWidth="1"/>
    <col min="5639" max="5639" width="10.3984375" style="106" customWidth="1"/>
    <col min="5640" max="5888" width="9.06640625" style="106"/>
    <col min="5889" max="5889" width="8.3984375" style="106" customWidth="1"/>
    <col min="5890" max="5890" width="33.06640625" style="106" customWidth="1"/>
    <col min="5891" max="5891" width="12.1328125" style="106" customWidth="1"/>
    <col min="5892" max="5892" width="16.53125" style="106" customWidth="1"/>
    <col min="5893" max="5893" width="15.06640625" style="106" customWidth="1"/>
    <col min="5894" max="5894" width="16.265625" style="106" customWidth="1"/>
    <col min="5895" max="5895" width="10.3984375" style="106" customWidth="1"/>
    <col min="5896" max="6144" width="9.06640625" style="106"/>
    <col min="6145" max="6145" width="8.3984375" style="106" customWidth="1"/>
    <col min="6146" max="6146" width="33.06640625" style="106" customWidth="1"/>
    <col min="6147" max="6147" width="12.1328125" style="106" customWidth="1"/>
    <col min="6148" max="6148" width="16.53125" style="106" customWidth="1"/>
    <col min="6149" max="6149" width="15.06640625" style="106" customWidth="1"/>
    <col min="6150" max="6150" width="16.265625" style="106" customWidth="1"/>
    <col min="6151" max="6151" width="10.3984375" style="106" customWidth="1"/>
    <col min="6152" max="6400" width="9.06640625" style="106"/>
    <col min="6401" max="6401" width="8.3984375" style="106" customWidth="1"/>
    <col min="6402" max="6402" width="33.06640625" style="106" customWidth="1"/>
    <col min="6403" max="6403" width="12.1328125" style="106" customWidth="1"/>
    <col min="6404" max="6404" width="16.53125" style="106" customWidth="1"/>
    <col min="6405" max="6405" width="15.06640625" style="106" customWidth="1"/>
    <col min="6406" max="6406" width="16.265625" style="106" customWidth="1"/>
    <col min="6407" max="6407" width="10.3984375" style="106" customWidth="1"/>
    <col min="6408" max="6656" width="9.06640625" style="106"/>
    <col min="6657" max="6657" width="8.3984375" style="106" customWidth="1"/>
    <col min="6658" max="6658" width="33.06640625" style="106" customWidth="1"/>
    <col min="6659" max="6659" width="12.1328125" style="106" customWidth="1"/>
    <col min="6660" max="6660" width="16.53125" style="106" customWidth="1"/>
    <col min="6661" max="6661" width="15.06640625" style="106" customWidth="1"/>
    <col min="6662" max="6662" width="16.265625" style="106" customWidth="1"/>
    <col min="6663" max="6663" width="10.3984375" style="106" customWidth="1"/>
    <col min="6664" max="6912" width="9.06640625" style="106"/>
    <col min="6913" max="6913" width="8.3984375" style="106" customWidth="1"/>
    <col min="6914" max="6914" width="33.06640625" style="106" customWidth="1"/>
    <col min="6915" max="6915" width="12.1328125" style="106" customWidth="1"/>
    <col min="6916" max="6916" width="16.53125" style="106" customWidth="1"/>
    <col min="6917" max="6917" width="15.06640625" style="106" customWidth="1"/>
    <col min="6918" max="6918" width="16.265625" style="106" customWidth="1"/>
    <col min="6919" max="6919" width="10.3984375" style="106" customWidth="1"/>
    <col min="6920" max="7168" width="9.06640625" style="106"/>
    <col min="7169" max="7169" width="8.3984375" style="106" customWidth="1"/>
    <col min="7170" max="7170" width="33.06640625" style="106" customWidth="1"/>
    <col min="7171" max="7171" width="12.1328125" style="106" customWidth="1"/>
    <col min="7172" max="7172" width="16.53125" style="106" customWidth="1"/>
    <col min="7173" max="7173" width="15.06640625" style="106" customWidth="1"/>
    <col min="7174" max="7174" width="16.265625" style="106" customWidth="1"/>
    <col min="7175" max="7175" width="10.3984375" style="106" customWidth="1"/>
    <col min="7176" max="7424" width="9.06640625" style="106"/>
    <col min="7425" max="7425" width="8.3984375" style="106" customWidth="1"/>
    <col min="7426" max="7426" width="33.06640625" style="106" customWidth="1"/>
    <col min="7427" max="7427" width="12.1328125" style="106" customWidth="1"/>
    <col min="7428" max="7428" width="16.53125" style="106" customWidth="1"/>
    <col min="7429" max="7429" width="15.06640625" style="106" customWidth="1"/>
    <col min="7430" max="7430" width="16.265625" style="106" customWidth="1"/>
    <col min="7431" max="7431" width="10.3984375" style="106" customWidth="1"/>
    <col min="7432" max="7680" width="9.06640625" style="106"/>
    <col min="7681" max="7681" width="8.3984375" style="106" customWidth="1"/>
    <col min="7682" max="7682" width="33.06640625" style="106" customWidth="1"/>
    <col min="7683" max="7683" width="12.1328125" style="106" customWidth="1"/>
    <col min="7684" max="7684" width="16.53125" style="106" customWidth="1"/>
    <col min="7685" max="7685" width="15.06640625" style="106" customWidth="1"/>
    <col min="7686" max="7686" width="16.265625" style="106" customWidth="1"/>
    <col min="7687" max="7687" width="10.3984375" style="106" customWidth="1"/>
    <col min="7688" max="7936" width="9.06640625" style="106"/>
    <col min="7937" max="7937" width="8.3984375" style="106" customWidth="1"/>
    <col min="7938" max="7938" width="33.06640625" style="106" customWidth="1"/>
    <col min="7939" max="7939" width="12.1328125" style="106" customWidth="1"/>
    <col min="7940" max="7940" width="16.53125" style="106" customWidth="1"/>
    <col min="7941" max="7941" width="15.06640625" style="106" customWidth="1"/>
    <col min="7942" max="7942" width="16.265625" style="106" customWidth="1"/>
    <col min="7943" max="7943" width="10.3984375" style="106" customWidth="1"/>
    <col min="7944" max="8192" width="9.06640625" style="106"/>
    <col min="8193" max="8193" width="8.3984375" style="106" customWidth="1"/>
    <col min="8194" max="8194" width="33.06640625" style="106" customWidth="1"/>
    <col min="8195" max="8195" width="12.1328125" style="106" customWidth="1"/>
    <col min="8196" max="8196" width="16.53125" style="106" customWidth="1"/>
    <col min="8197" max="8197" width="15.06640625" style="106" customWidth="1"/>
    <col min="8198" max="8198" width="16.265625" style="106" customWidth="1"/>
    <col min="8199" max="8199" width="10.3984375" style="106" customWidth="1"/>
    <col min="8200" max="8448" width="9.06640625" style="106"/>
    <col min="8449" max="8449" width="8.3984375" style="106" customWidth="1"/>
    <col min="8450" max="8450" width="33.06640625" style="106" customWidth="1"/>
    <col min="8451" max="8451" width="12.1328125" style="106" customWidth="1"/>
    <col min="8452" max="8452" width="16.53125" style="106" customWidth="1"/>
    <col min="8453" max="8453" width="15.06640625" style="106" customWidth="1"/>
    <col min="8454" max="8454" width="16.265625" style="106" customWidth="1"/>
    <col min="8455" max="8455" width="10.3984375" style="106" customWidth="1"/>
    <col min="8456" max="8704" width="9.06640625" style="106"/>
    <col min="8705" max="8705" width="8.3984375" style="106" customWidth="1"/>
    <col min="8706" max="8706" width="33.06640625" style="106" customWidth="1"/>
    <col min="8707" max="8707" width="12.1328125" style="106" customWidth="1"/>
    <col min="8708" max="8708" width="16.53125" style="106" customWidth="1"/>
    <col min="8709" max="8709" width="15.06640625" style="106" customWidth="1"/>
    <col min="8710" max="8710" width="16.265625" style="106" customWidth="1"/>
    <col min="8711" max="8711" width="10.3984375" style="106" customWidth="1"/>
    <col min="8712" max="8960" width="9.06640625" style="106"/>
    <col min="8961" max="8961" width="8.3984375" style="106" customWidth="1"/>
    <col min="8962" max="8962" width="33.06640625" style="106" customWidth="1"/>
    <col min="8963" max="8963" width="12.1328125" style="106" customWidth="1"/>
    <col min="8964" max="8964" width="16.53125" style="106" customWidth="1"/>
    <col min="8965" max="8965" width="15.06640625" style="106" customWidth="1"/>
    <col min="8966" max="8966" width="16.265625" style="106" customWidth="1"/>
    <col min="8967" max="8967" width="10.3984375" style="106" customWidth="1"/>
    <col min="8968" max="9216" width="9.06640625" style="106"/>
    <col min="9217" max="9217" width="8.3984375" style="106" customWidth="1"/>
    <col min="9218" max="9218" width="33.06640625" style="106" customWidth="1"/>
    <col min="9219" max="9219" width="12.1328125" style="106" customWidth="1"/>
    <col min="9220" max="9220" width="16.53125" style="106" customWidth="1"/>
    <col min="9221" max="9221" width="15.06640625" style="106" customWidth="1"/>
    <col min="9222" max="9222" width="16.265625" style="106" customWidth="1"/>
    <col min="9223" max="9223" width="10.3984375" style="106" customWidth="1"/>
    <col min="9224" max="9472" width="9.06640625" style="106"/>
    <col min="9473" max="9473" width="8.3984375" style="106" customWidth="1"/>
    <col min="9474" max="9474" width="33.06640625" style="106" customWidth="1"/>
    <col min="9475" max="9475" width="12.1328125" style="106" customWidth="1"/>
    <col min="9476" max="9476" width="16.53125" style="106" customWidth="1"/>
    <col min="9477" max="9477" width="15.06640625" style="106" customWidth="1"/>
    <col min="9478" max="9478" width="16.265625" style="106" customWidth="1"/>
    <col min="9479" max="9479" width="10.3984375" style="106" customWidth="1"/>
    <col min="9480" max="9728" width="9.06640625" style="106"/>
    <col min="9729" max="9729" width="8.3984375" style="106" customWidth="1"/>
    <col min="9730" max="9730" width="33.06640625" style="106" customWidth="1"/>
    <col min="9731" max="9731" width="12.1328125" style="106" customWidth="1"/>
    <col min="9732" max="9732" width="16.53125" style="106" customWidth="1"/>
    <col min="9733" max="9733" width="15.06640625" style="106" customWidth="1"/>
    <col min="9734" max="9734" width="16.265625" style="106" customWidth="1"/>
    <col min="9735" max="9735" width="10.3984375" style="106" customWidth="1"/>
    <col min="9736" max="9984" width="9.06640625" style="106"/>
    <col min="9985" max="9985" width="8.3984375" style="106" customWidth="1"/>
    <col min="9986" max="9986" width="33.06640625" style="106" customWidth="1"/>
    <col min="9987" max="9987" width="12.1328125" style="106" customWidth="1"/>
    <col min="9988" max="9988" width="16.53125" style="106" customWidth="1"/>
    <col min="9989" max="9989" width="15.06640625" style="106" customWidth="1"/>
    <col min="9990" max="9990" width="16.265625" style="106" customWidth="1"/>
    <col min="9991" max="9991" width="10.3984375" style="106" customWidth="1"/>
    <col min="9992" max="10240" width="9.06640625" style="106"/>
    <col min="10241" max="10241" width="8.3984375" style="106" customWidth="1"/>
    <col min="10242" max="10242" width="33.06640625" style="106" customWidth="1"/>
    <col min="10243" max="10243" width="12.1328125" style="106" customWidth="1"/>
    <col min="10244" max="10244" width="16.53125" style="106" customWidth="1"/>
    <col min="10245" max="10245" width="15.06640625" style="106" customWidth="1"/>
    <col min="10246" max="10246" width="16.265625" style="106" customWidth="1"/>
    <col min="10247" max="10247" width="10.3984375" style="106" customWidth="1"/>
    <col min="10248" max="10496" width="9.06640625" style="106"/>
    <col min="10497" max="10497" width="8.3984375" style="106" customWidth="1"/>
    <col min="10498" max="10498" width="33.06640625" style="106" customWidth="1"/>
    <col min="10499" max="10499" width="12.1328125" style="106" customWidth="1"/>
    <col min="10500" max="10500" width="16.53125" style="106" customWidth="1"/>
    <col min="10501" max="10501" width="15.06640625" style="106" customWidth="1"/>
    <col min="10502" max="10502" width="16.265625" style="106" customWidth="1"/>
    <col min="10503" max="10503" width="10.3984375" style="106" customWidth="1"/>
    <col min="10504" max="10752" width="9.06640625" style="106"/>
    <col min="10753" max="10753" width="8.3984375" style="106" customWidth="1"/>
    <col min="10754" max="10754" width="33.06640625" style="106" customWidth="1"/>
    <col min="10755" max="10755" width="12.1328125" style="106" customWidth="1"/>
    <col min="10756" max="10756" width="16.53125" style="106" customWidth="1"/>
    <col min="10757" max="10757" width="15.06640625" style="106" customWidth="1"/>
    <col min="10758" max="10758" width="16.265625" style="106" customWidth="1"/>
    <col min="10759" max="10759" width="10.3984375" style="106" customWidth="1"/>
    <col min="10760" max="11008" width="9.06640625" style="106"/>
    <col min="11009" max="11009" width="8.3984375" style="106" customWidth="1"/>
    <col min="11010" max="11010" width="33.06640625" style="106" customWidth="1"/>
    <col min="11011" max="11011" width="12.1328125" style="106" customWidth="1"/>
    <col min="11012" max="11012" width="16.53125" style="106" customWidth="1"/>
    <col min="11013" max="11013" width="15.06640625" style="106" customWidth="1"/>
    <col min="11014" max="11014" width="16.265625" style="106" customWidth="1"/>
    <col min="11015" max="11015" width="10.3984375" style="106" customWidth="1"/>
    <col min="11016" max="11264" width="9.06640625" style="106"/>
    <col min="11265" max="11265" width="8.3984375" style="106" customWidth="1"/>
    <col min="11266" max="11266" width="33.06640625" style="106" customWidth="1"/>
    <col min="11267" max="11267" width="12.1328125" style="106" customWidth="1"/>
    <col min="11268" max="11268" width="16.53125" style="106" customWidth="1"/>
    <col min="11269" max="11269" width="15.06640625" style="106" customWidth="1"/>
    <col min="11270" max="11270" width="16.265625" style="106" customWidth="1"/>
    <col min="11271" max="11271" width="10.3984375" style="106" customWidth="1"/>
    <col min="11272" max="11520" width="9.06640625" style="106"/>
    <col min="11521" max="11521" width="8.3984375" style="106" customWidth="1"/>
    <col min="11522" max="11522" width="33.06640625" style="106" customWidth="1"/>
    <col min="11523" max="11523" width="12.1328125" style="106" customWidth="1"/>
    <col min="11524" max="11524" width="16.53125" style="106" customWidth="1"/>
    <col min="11525" max="11525" width="15.06640625" style="106" customWidth="1"/>
    <col min="11526" max="11526" width="16.265625" style="106" customWidth="1"/>
    <col min="11527" max="11527" width="10.3984375" style="106" customWidth="1"/>
    <col min="11528" max="11776" width="9.06640625" style="106"/>
    <col min="11777" max="11777" width="8.3984375" style="106" customWidth="1"/>
    <col min="11778" max="11778" width="33.06640625" style="106" customWidth="1"/>
    <col min="11779" max="11779" width="12.1328125" style="106" customWidth="1"/>
    <col min="11780" max="11780" width="16.53125" style="106" customWidth="1"/>
    <col min="11781" max="11781" width="15.06640625" style="106" customWidth="1"/>
    <col min="11782" max="11782" width="16.265625" style="106" customWidth="1"/>
    <col min="11783" max="11783" width="10.3984375" style="106" customWidth="1"/>
    <col min="11784" max="12032" width="9.06640625" style="106"/>
    <col min="12033" max="12033" width="8.3984375" style="106" customWidth="1"/>
    <col min="12034" max="12034" width="33.06640625" style="106" customWidth="1"/>
    <col min="12035" max="12035" width="12.1328125" style="106" customWidth="1"/>
    <col min="12036" max="12036" width="16.53125" style="106" customWidth="1"/>
    <col min="12037" max="12037" width="15.06640625" style="106" customWidth="1"/>
    <col min="12038" max="12038" width="16.265625" style="106" customWidth="1"/>
    <col min="12039" max="12039" width="10.3984375" style="106" customWidth="1"/>
    <col min="12040" max="12288" width="9.06640625" style="106"/>
    <col min="12289" max="12289" width="8.3984375" style="106" customWidth="1"/>
    <col min="12290" max="12290" width="33.06640625" style="106" customWidth="1"/>
    <col min="12291" max="12291" width="12.1328125" style="106" customWidth="1"/>
    <col min="12292" max="12292" width="16.53125" style="106" customWidth="1"/>
    <col min="12293" max="12293" width="15.06640625" style="106" customWidth="1"/>
    <col min="12294" max="12294" width="16.265625" style="106" customWidth="1"/>
    <col min="12295" max="12295" width="10.3984375" style="106" customWidth="1"/>
    <col min="12296" max="12544" width="9.06640625" style="106"/>
    <col min="12545" max="12545" width="8.3984375" style="106" customWidth="1"/>
    <col min="12546" max="12546" width="33.06640625" style="106" customWidth="1"/>
    <col min="12547" max="12547" width="12.1328125" style="106" customWidth="1"/>
    <col min="12548" max="12548" width="16.53125" style="106" customWidth="1"/>
    <col min="12549" max="12549" width="15.06640625" style="106" customWidth="1"/>
    <col min="12550" max="12550" width="16.265625" style="106" customWidth="1"/>
    <col min="12551" max="12551" width="10.3984375" style="106" customWidth="1"/>
    <col min="12552" max="12800" width="9.06640625" style="106"/>
    <col min="12801" max="12801" width="8.3984375" style="106" customWidth="1"/>
    <col min="12802" max="12802" width="33.06640625" style="106" customWidth="1"/>
    <col min="12803" max="12803" width="12.1328125" style="106" customWidth="1"/>
    <col min="12804" max="12804" width="16.53125" style="106" customWidth="1"/>
    <col min="12805" max="12805" width="15.06640625" style="106" customWidth="1"/>
    <col min="12806" max="12806" width="16.265625" style="106" customWidth="1"/>
    <col min="12807" max="12807" width="10.3984375" style="106" customWidth="1"/>
    <col min="12808" max="13056" width="9.06640625" style="106"/>
    <col min="13057" max="13057" width="8.3984375" style="106" customWidth="1"/>
    <col min="13058" max="13058" width="33.06640625" style="106" customWidth="1"/>
    <col min="13059" max="13059" width="12.1328125" style="106" customWidth="1"/>
    <col min="13060" max="13060" width="16.53125" style="106" customWidth="1"/>
    <col min="13061" max="13061" width="15.06640625" style="106" customWidth="1"/>
    <col min="13062" max="13062" width="16.265625" style="106" customWidth="1"/>
    <col min="13063" max="13063" width="10.3984375" style="106" customWidth="1"/>
    <col min="13064" max="13312" width="9.06640625" style="106"/>
    <col min="13313" max="13313" width="8.3984375" style="106" customWidth="1"/>
    <col min="13314" max="13314" width="33.06640625" style="106" customWidth="1"/>
    <col min="13315" max="13315" width="12.1328125" style="106" customWidth="1"/>
    <col min="13316" max="13316" width="16.53125" style="106" customWidth="1"/>
    <col min="13317" max="13317" width="15.06640625" style="106" customWidth="1"/>
    <col min="13318" max="13318" width="16.265625" style="106" customWidth="1"/>
    <col min="13319" max="13319" width="10.3984375" style="106" customWidth="1"/>
    <col min="13320" max="13568" width="9.06640625" style="106"/>
    <col min="13569" max="13569" width="8.3984375" style="106" customWidth="1"/>
    <col min="13570" max="13570" width="33.06640625" style="106" customWidth="1"/>
    <col min="13571" max="13571" width="12.1328125" style="106" customWidth="1"/>
    <col min="13572" max="13572" width="16.53125" style="106" customWidth="1"/>
    <col min="13573" max="13573" width="15.06640625" style="106" customWidth="1"/>
    <col min="13574" max="13574" width="16.265625" style="106" customWidth="1"/>
    <col min="13575" max="13575" width="10.3984375" style="106" customWidth="1"/>
    <col min="13576" max="13824" width="9.06640625" style="106"/>
    <col min="13825" max="13825" width="8.3984375" style="106" customWidth="1"/>
    <col min="13826" max="13826" width="33.06640625" style="106" customWidth="1"/>
    <col min="13827" max="13827" width="12.1328125" style="106" customWidth="1"/>
    <col min="13828" max="13828" width="16.53125" style="106" customWidth="1"/>
    <col min="13829" max="13829" width="15.06640625" style="106" customWidth="1"/>
    <col min="13830" max="13830" width="16.265625" style="106" customWidth="1"/>
    <col min="13831" max="13831" width="10.3984375" style="106" customWidth="1"/>
    <col min="13832" max="14080" width="9.06640625" style="106"/>
    <col min="14081" max="14081" width="8.3984375" style="106" customWidth="1"/>
    <col min="14082" max="14082" width="33.06640625" style="106" customWidth="1"/>
    <col min="14083" max="14083" width="12.1328125" style="106" customWidth="1"/>
    <col min="14084" max="14084" width="16.53125" style="106" customWidth="1"/>
    <col min="14085" max="14085" width="15.06640625" style="106" customWidth="1"/>
    <col min="14086" max="14086" width="16.265625" style="106" customWidth="1"/>
    <col min="14087" max="14087" width="10.3984375" style="106" customWidth="1"/>
    <col min="14088" max="14336" width="9.06640625" style="106"/>
    <col min="14337" max="14337" width="8.3984375" style="106" customWidth="1"/>
    <col min="14338" max="14338" width="33.06640625" style="106" customWidth="1"/>
    <col min="14339" max="14339" width="12.1328125" style="106" customWidth="1"/>
    <col min="14340" max="14340" width="16.53125" style="106" customWidth="1"/>
    <col min="14341" max="14341" width="15.06640625" style="106" customWidth="1"/>
    <col min="14342" max="14342" width="16.265625" style="106" customWidth="1"/>
    <col min="14343" max="14343" width="10.3984375" style="106" customWidth="1"/>
    <col min="14344" max="14592" width="9.06640625" style="106"/>
    <col min="14593" max="14593" width="8.3984375" style="106" customWidth="1"/>
    <col min="14594" max="14594" width="33.06640625" style="106" customWidth="1"/>
    <col min="14595" max="14595" width="12.1328125" style="106" customWidth="1"/>
    <col min="14596" max="14596" width="16.53125" style="106" customWidth="1"/>
    <col min="14597" max="14597" width="15.06640625" style="106" customWidth="1"/>
    <col min="14598" max="14598" width="16.265625" style="106" customWidth="1"/>
    <col min="14599" max="14599" width="10.3984375" style="106" customWidth="1"/>
    <col min="14600" max="14848" width="9.06640625" style="106"/>
    <col min="14849" max="14849" width="8.3984375" style="106" customWidth="1"/>
    <col min="14850" max="14850" width="33.06640625" style="106" customWidth="1"/>
    <col min="14851" max="14851" width="12.1328125" style="106" customWidth="1"/>
    <col min="14852" max="14852" width="16.53125" style="106" customWidth="1"/>
    <col min="14853" max="14853" width="15.06640625" style="106" customWidth="1"/>
    <col min="14854" max="14854" width="16.265625" style="106" customWidth="1"/>
    <col min="14855" max="14855" width="10.3984375" style="106" customWidth="1"/>
    <col min="14856" max="15104" width="9.06640625" style="106"/>
    <col min="15105" max="15105" width="8.3984375" style="106" customWidth="1"/>
    <col min="15106" max="15106" width="33.06640625" style="106" customWidth="1"/>
    <col min="15107" max="15107" width="12.1328125" style="106" customWidth="1"/>
    <col min="15108" max="15108" width="16.53125" style="106" customWidth="1"/>
    <col min="15109" max="15109" width="15.06640625" style="106" customWidth="1"/>
    <col min="15110" max="15110" width="16.265625" style="106" customWidth="1"/>
    <col min="15111" max="15111" width="10.3984375" style="106" customWidth="1"/>
    <col min="15112" max="15360" width="9.06640625" style="106"/>
    <col min="15361" max="15361" width="8.3984375" style="106" customWidth="1"/>
    <col min="15362" max="15362" width="33.06640625" style="106" customWidth="1"/>
    <col min="15363" max="15363" width="12.1328125" style="106" customWidth="1"/>
    <col min="15364" max="15364" width="16.53125" style="106" customWidth="1"/>
    <col min="15365" max="15365" width="15.06640625" style="106" customWidth="1"/>
    <col min="15366" max="15366" width="16.265625" style="106" customWidth="1"/>
    <col min="15367" max="15367" width="10.3984375" style="106" customWidth="1"/>
    <col min="15368" max="15616" width="9.06640625" style="106"/>
    <col min="15617" max="15617" width="8.3984375" style="106" customWidth="1"/>
    <col min="15618" max="15618" width="33.06640625" style="106" customWidth="1"/>
    <col min="15619" max="15619" width="12.1328125" style="106" customWidth="1"/>
    <col min="15620" max="15620" width="16.53125" style="106" customWidth="1"/>
    <col min="15621" max="15621" width="15.06640625" style="106" customWidth="1"/>
    <col min="15622" max="15622" width="16.265625" style="106" customWidth="1"/>
    <col min="15623" max="15623" width="10.3984375" style="106" customWidth="1"/>
    <col min="15624" max="15872" width="9.06640625" style="106"/>
    <col min="15873" max="15873" width="8.3984375" style="106" customWidth="1"/>
    <col min="15874" max="15874" width="33.06640625" style="106" customWidth="1"/>
    <col min="15875" max="15875" width="12.1328125" style="106" customWidth="1"/>
    <col min="15876" max="15876" width="16.53125" style="106" customWidth="1"/>
    <col min="15877" max="15877" width="15.06640625" style="106" customWidth="1"/>
    <col min="15878" max="15878" width="16.265625" style="106" customWidth="1"/>
    <col min="15879" max="15879" width="10.3984375" style="106" customWidth="1"/>
    <col min="15880" max="16128" width="9.06640625" style="106"/>
    <col min="16129" max="16129" width="8.3984375" style="106" customWidth="1"/>
    <col min="16130" max="16130" width="33.06640625" style="106" customWidth="1"/>
    <col min="16131" max="16131" width="12.1328125" style="106" customWidth="1"/>
    <col min="16132" max="16132" width="16.53125" style="106" customWidth="1"/>
    <col min="16133" max="16133" width="15.06640625" style="106" customWidth="1"/>
    <col min="16134" max="16134" width="16.265625" style="106" customWidth="1"/>
    <col min="16135" max="16135" width="10.3984375" style="106" customWidth="1"/>
    <col min="16136" max="16384" width="9.06640625" style="106"/>
  </cols>
  <sheetData>
    <row r="1" spans="1:7" ht="20.25" x14ac:dyDescent="0.4">
      <c r="A1" s="1" t="s">
        <v>57</v>
      </c>
      <c r="B1" s="1"/>
      <c r="C1" s="1"/>
      <c r="D1" s="1"/>
      <c r="E1" s="1"/>
      <c r="F1" s="1"/>
      <c r="G1" s="1"/>
    </row>
    <row r="2" spans="1:7" x14ac:dyDescent="0.4">
      <c r="A2" s="4" t="str">
        <f>'货币资金-现金'!A2:G2</f>
        <v>清查基准日：2023年09月30日</v>
      </c>
      <c r="B2" s="4"/>
      <c r="C2" s="4"/>
      <c r="D2" s="4"/>
      <c r="E2" s="4"/>
      <c r="F2" s="4"/>
      <c r="G2" s="4"/>
    </row>
    <row r="3" spans="1:7" x14ac:dyDescent="0.4">
      <c r="A3" s="30" t="str">
        <f>'货币资金-现金'!A3</f>
        <v>编制单位：</v>
      </c>
      <c r="B3" s="6"/>
      <c r="C3" s="6"/>
      <c r="D3" s="6"/>
      <c r="E3" s="6"/>
      <c r="F3" s="6"/>
      <c r="G3" s="7" t="s">
        <v>1</v>
      </c>
    </row>
    <row r="4" spans="1:7" ht="12" customHeight="1" x14ac:dyDescent="0.4">
      <c r="A4" s="8" t="s">
        <v>2</v>
      </c>
      <c r="B4" s="9" t="s">
        <v>58</v>
      </c>
      <c r="C4" s="9" t="s">
        <v>59</v>
      </c>
      <c r="D4" s="9" t="s">
        <v>5</v>
      </c>
      <c r="E4" s="9" t="s">
        <v>6</v>
      </c>
      <c r="F4" s="10" t="s">
        <v>7</v>
      </c>
      <c r="G4" s="11" t="s">
        <v>8</v>
      </c>
    </row>
    <row r="5" spans="1:7" ht="9" customHeight="1" x14ac:dyDescent="0.4">
      <c r="A5" s="13"/>
      <c r="B5" s="13"/>
      <c r="C5" s="13"/>
      <c r="D5" s="13"/>
      <c r="E5" s="13"/>
      <c r="F5" s="14"/>
      <c r="G5" s="14"/>
    </row>
    <row r="6" spans="1:7" x14ac:dyDescent="0.4">
      <c r="A6" s="15">
        <v>1</v>
      </c>
      <c r="B6" s="184"/>
      <c r="C6" s="185"/>
      <c r="D6" s="186"/>
      <c r="E6" s="186"/>
      <c r="F6" s="108">
        <f>D6+E6</f>
        <v>0</v>
      </c>
      <c r="G6" s="21" t="s">
        <v>60</v>
      </c>
    </row>
    <row r="7" spans="1:7" x14ac:dyDescent="0.4">
      <c r="A7" s="25" t="s">
        <v>9</v>
      </c>
      <c r="B7" s="26"/>
      <c r="C7" s="24"/>
      <c r="D7" s="186">
        <f>SUM(D6:D6)</f>
        <v>0</v>
      </c>
      <c r="E7" s="186"/>
      <c r="F7" s="186">
        <f>SUM(F6:F6)</f>
        <v>0</v>
      </c>
      <c r="G7" s="24"/>
    </row>
    <row r="9" spans="1:7" x14ac:dyDescent="0.4">
      <c r="D9" s="187"/>
    </row>
    <row r="10" spans="1:7" x14ac:dyDescent="0.4">
      <c r="F10" s="187"/>
    </row>
  </sheetData>
  <mergeCells count="10">
    <mergeCell ref="A7:B7"/>
    <mergeCell ref="A1:G1"/>
    <mergeCell ref="A2:G2"/>
    <mergeCell ref="A4:A5"/>
    <mergeCell ref="B4:B5"/>
    <mergeCell ref="C4:C5"/>
    <mergeCell ref="D4:D5"/>
    <mergeCell ref="E4:E5"/>
    <mergeCell ref="F4:F5"/>
    <mergeCell ref="G4:G5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&amp;C第 15 页 共 32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A9593-F913-4EB5-857F-5C49F80A8DAE}">
  <sheetPr>
    <pageSetUpPr fitToPage="1"/>
  </sheetPr>
  <dimension ref="A1:M14"/>
  <sheetViews>
    <sheetView view="pageBreakPreview" zoomScaleNormal="100" zoomScaleSheetLayoutView="100" workbookViewId="0">
      <selection activeCell="F14" sqref="F14"/>
    </sheetView>
  </sheetViews>
  <sheetFormatPr defaultRowHeight="15" x14ac:dyDescent="0.4"/>
  <cols>
    <col min="1" max="1" width="6" style="2" customWidth="1"/>
    <col min="2" max="2" width="16.3984375" style="2" customWidth="1"/>
    <col min="3" max="3" width="16.1328125" style="2" bestFit="1" customWidth="1"/>
    <col min="4" max="4" width="19.59765625" style="2" bestFit="1" customWidth="1"/>
    <col min="5" max="5" width="10.265625" style="2" customWidth="1"/>
    <col min="6" max="6" width="16.1328125" style="2" bestFit="1" customWidth="1"/>
    <col min="7" max="7" width="17.19921875" style="2" bestFit="1" customWidth="1"/>
    <col min="8" max="8" width="11.73046875" style="2" customWidth="1"/>
    <col min="9" max="9" width="17.19921875" style="2" bestFit="1" customWidth="1"/>
    <col min="10" max="10" width="16.1328125" style="2" bestFit="1" customWidth="1"/>
    <col min="11" max="11" width="11.73046875" style="2" customWidth="1"/>
    <col min="12" max="256" width="9.06640625" style="2"/>
    <col min="257" max="257" width="6" style="2" customWidth="1"/>
    <col min="258" max="258" width="16.3984375" style="2" customWidth="1"/>
    <col min="259" max="259" width="16.1328125" style="2" bestFit="1" customWidth="1"/>
    <col min="260" max="260" width="19.59765625" style="2" bestFit="1" customWidth="1"/>
    <col min="261" max="261" width="10.265625" style="2" customWidth="1"/>
    <col min="262" max="262" width="16.1328125" style="2" bestFit="1" customWidth="1"/>
    <col min="263" max="263" width="17.19921875" style="2" bestFit="1" customWidth="1"/>
    <col min="264" max="264" width="11.73046875" style="2" customWidth="1"/>
    <col min="265" max="265" width="17.19921875" style="2" bestFit="1" customWidth="1"/>
    <col min="266" max="266" width="16.1328125" style="2" bestFit="1" customWidth="1"/>
    <col min="267" max="267" width="11.73046875" style="2" customWidth="1"/>
    <col min="268" max="512" width="9.06640625" style="2"/>
    <col min="513" max="513" width="6" style="2" customWidth="1"/>
    <col min="514" max="514" width="16.3984375" style="2" customWidth="1"/>
    <col min="515" max="515" width="16.1328125" style="2" bestFit="1" customWidth="1"/>
    <col min="516" max="516" width="19.59765625" style="2" bestFit="1" customWidth="1"/>
    <col min="517" max="517" width="10.265625" style="2" customWidth="1"/>
    <col min="518" max="518" width="16.1328125" style="2" bestFit="1" customWidth="1"/>
    <col min="519" max="519" width="17.19921875" style="2" bestFit="1" customWidth="1"/>
    <col min="520" max="520" width="11.73046875" style="2" customWidth="1"/>
    <col min="521" max="521" width="17.19921875" style="2" bestFit="1" customWidth="1"/>
    <col min="522" max="522" width="16.1328125" style="2" bestFit="1" customWidth="1"/>
    <col min="523" max="523" width="11.73046875" style="2" customWidth="1"/>
    <col min="524" max="768" width="9.06640625" style="2"/>
    <col min="769" max="769" width="6" style="2" customWidth="1"/>
    <col min="770" max="770" width="16.3984375" style="2" customWidth="1"/>
    <col min="771" max="771" width="16.1328125" style="2" bestFit="1" customWidth="1"/>
    <col min="772" max="772" width="19.59765625" style="2" bestFit="1" customWidth="1"/>
    <col min="773" max="773" width="10.265625" style="2" customWidth="1"/>
    <col min="774" max="774" width="16.1328125" style="2" bestFit="1" customWidth="1"/>
    <col min="775" max="775" width="17.19921875" style="2" bestFit="1" customWidth="1"/>
    <col min="776" max="776" width="11.73046875" style="2" customWidth="1"/>
    <col min="777" max="777" width="17.19921875" style="2" bestFit="1" customWidth="1"/>
    <col min="778" max="778" width="16.1328125" style="2" bestFit="1" customWidth="1"/>
    <col min="779" max="779" width="11.73046875" style="2" customWidth="1"/>
    <col min="780" max="1024" width="9.06640625" style="2"/>
    <col min="1025" max="1025" width="6" style="2" customWidth="1"/>
    <col min="1026" max="1026" width="16.3984375" style="2" customWidth="1"/>
    <col min="1027" max="1027" width="16.1328125" style="2" bestFit="1" customWidth="1"/>
    <col min="1028" max="1028" width="19.59765625" style="2" bestFit="1" customWidth="1"/>
    <col min="1029" max="1029" width="10.265625" style="2" customWidth="1"/>
    <col min="1030" max="1030" width="16.1328125" style="2" bestFit="1" customWidth="1"/>
    <col min="1031" max="1031" width="17.19921875" style="2" bestFit="1" customWidth="1"/>
    <col min="1032" max="1032" width="11.73046875" style="2" customWidth="1"/>
    <col min="1033" max="1033" width="17.19921875" style="2" bestFit="1" customWidth="1"/>
    <col min="1034" max="1034" width="16.1328125" style="2" bestFit="1" customWidth="1"/>
    <col min="1035" max="1035" width="11.73046875" style="2" customWidth="1"/>
    <col min="1036" max="1280" width="9.06640625" style="2"/>
    <col min="1281" max="1281" width="6" style="2" customWidth="1"/>
    <col min="1282" max="1282" width="16.3984375" style="2" customWidth="1"/>
    <col min="1283" max="1283" width="16.1328125" style="2" bestFit="1" customWidth="1"/>
    <col min="1284" max="1284" width="19.59765625" style="2" bestFit="1" customWidth="1"/>
    <col min="1285" max="1285" width="10.265625" style="2" customWidth="1"/>
    <col min="1286" max="1286" width="16.1328125" style="2" bestFit="1" customWidth="1"/>
    <col min="1287" max="1287" width="17.19921875" style="2" bestFit="1" customWidth="1"/>
    <col min="1288" max="1288" width="11.73046875" style="2" customWidth="1"/>
    <col min="1289" max="1289" width="17.19921875" style="2" bestFit="1" customWidth="1"/>
    <col min="1290" max="1290" width="16.1328125" style="2" bestFit="1" customWidth="1"/>
    <col min="1291" max="1291" width="11.73046875" style="2" customWidth="1"/>
    <col min="1292" max="1536" width="9.06640625" style="2"/>
    <col min="1537" max="1537" width="6" style="2" customWidth="1"/>
    <col min="1538" max="1538" width="16.3984375" style="2" customWidth="1"/>
    <col min="1539" max="1539" width="16.1328125" style="2" bestFit="1" customWidth="1"/>
    <col min="1540" max="1540" width="19.59765625" style="2" bestFit="1" customWidth="1"/>
    <col min="1541" max="1541" width="10.265625" style="2" customWidth="1"/>
    <col min="1542" max="1542" width="16.1328125" style="2" bestFit="1" customWidth="1"/>
    <col min="1543" max="1543" width="17.19921875" style="2" bestFit="1" customWidth="1"/>
    <col min="1544" max="1544" width="11.73046875" style="2" customWidth="1"/>
    <col min="1545" max="1545" width="17.19921875" style="2" bestFit="1" customWidth="1"/>
    <col min="1546" max="1546" width="16.1328125" style="2" bestFit="1" customWidth="1"/>
    <col min="1547" max="1547" width="11.73046875" style="2" customWidth="1"/>
    <col min="1548" max="1792" width="9.06640625" style="2"/>
    <col min="1793" max="1793" width="6" style="2" customWidth="1"/>
    <col min="1794" max="1794" width="16.3984375" style="2" customWidth="1"/>
    <col min="1795" max="1795" width="16.1328125" style="2" bestFit="1" customWidth="1"/>
    <col min="1796" max="1796" width="19.59765625" style="2" bestFit="1" customWidth="1"/>
    <col min="1797" max="1797" width="10.265625" style="2" customWidth="1"/>
    <col min="1798" max="1798" width="16.1328125" style="2" bestFit="1" customWidth="1"/>
    <col min="1799" max="1799" width="17.19921875" style="2" bestFit="1" customWidth="1"/>
    <col min="1800" max="1800" width="11.73046875" style="2" customWidth="1"/>
    <col min="1801" max="1801" width="17.19921875" style="2" bestFit="1" customWidth="1"/>
    <col min="1802" max="1802" width="16.1328125" style="2" bestFit="1" customWidth="1"/>
    <col min="1803" max="1803" width="11.73046875" style="2" customWidth="1"/>
    <col min="1804" max="2048" width="9.06640625" style="2"/>
    <col min="2049" max="2049" width="6" style="2" customWidth="1"/>
    <col min="2050" max="2050" width="16.3984375" style="2" customWidth="1"/>
    <col min="2051" max="2051" width="16.1328125" style="2" bestFit="1" customWidth="1"/>
    <col min="2052" max="2052" width="19.59765625" style="2" bestFit="1" customWidth="1"/>
    <col min="2053" max="2053" width="10.265625" style="2" customWidth="1"/>
    <col min="2054" max="2054" width="16.1328125" style="2" bestFit="1" customWidth="1"/>
    <col min="2055" max="2055" width="17.19921875" style="2" bestFit="1" customWidth="1"/>
    <col min="2056" max="2056" width="11.73046875" style="2" customWidth="1"/>
    <col min="2057" max="2057" width="17.19921875" style="2" bestFit="1" customWidth="1"/>
    <col min="2058" max="2058" width="16.1328125" style="2" bestFit="1" customWidth="1"/>
    <col min="2059" max="2059" width="11.73046875" style="2" customWidth="1"/>
    <col min="2060" max="2304" width="9.06640625" style="2"/>
    <col min="2305" max="2305" width="6" style="2" customWidth="1"/>
    <col min="2306" max="2306" width="16.3984375" style="2" customWidth="1"/>
    <col min="2307" max="2307" width="16.1328125" style="2" bestFit="1" customWidth="1"/>
    <col min="2308" max="2308" width="19.59765625" style="2" bestFit="1" customWidth="1"/>
    <col min="2309" max="2309" width="10.265625" style="2" customWidth="1"/>
    <col min="2310" max="2310" width="16.1328125" style="2" bestFit="1" customWidth="1"/>
    <col min="2311" max="2311" width="17.19921875" style="2" bestFit="1" customWidth="1"/>
    <col min="2312" max="2312" width="11.73046875" style="2" customWidth="1"/>
    <col min="2313" max="2313" width="17.19921875" style="2" bestFit="1" customWidth="1"/>
    <col min="2314" max="2314" width="16.1328125" style="2" bestFit="1" customWidth="1"/>
    <col min="2315" max="2315" width="11.73046875" style="2" customWidth="1"/>
    <col min="2316" max="2560" width="9.06640625" style="2"/>
    <col min="2561" max="2561" width="6" style="2" customWidth="1"/>
    <col min="2562" max="2562" width="16.3984375" style="2" customWidth="1"/>
    <col min="2563" max="2563" width="16.1328125" style="2" bestFit="1" customWidth="1"/>
    <col min="2564" max="2564" width="19.59765625" style="2" bestFit="1" customWidth="1"/>
    <col min="2565" max="2565" width="10.265625" style="2" customWidth="1"/>
    <col min="2566" max="2566" width="16.1328125" style="2" bestFit="1" customWidth="1"/>
    <col min="2567" max="2567" width="17.19921875" style="2" bestFit="1" customWidth="1"/>
    <col min="2568" max="2568" width="11.73046875" style="2" customWidth="1"/>
    <col min="2569" max="2569" width="17.19921875" style="2" bestFit="1" customWidth="1"/>
    <col min="2570" max="2570" width="16.1328125" style="2" bestFit="1" customWidth="1"/>
    <col min="2571" max="2571" width="11.73046875" style="2" customWidth="1"/>
    <col min="2572" max="2816" width="9.06640625" style="2"/>
    <col min="2817" max="2817" width="6" style="2" customWidth="1"/>
    <col min="2818" max="2818" width="16.3984375" style="2" customWidth="1"/>
    <col min="2819" max="2819" width="16.1328125" style="2" bestFit="1" customWidth="1"/>
    <col min="2820" max="2820" width="19.59765625" style="2" bestFit="1" customWidth="1"/>
    <col min="2821" max="2821" width="10.265625" style="2" customWidth="1"/>
    <col min="2822" max="2822" width="16.1328125" style="2" bestFit="1" customWidth="1"/>
    <col min="2823" max="2823" width="17.19921875" style="2" bestFit="1" customWidth="1"/>
    <col min="2824" max="2824" width="11.73046875" style="2" customWidth="1"/>
    <col min="2825" max="2825" width="17.19921875" style="2" bestFit="1" customWidth="1"/>
    <col min="2826" max="2826" width="16.1328125" style="2" bestFit="1" customWidth="1"/>
    <col min="2827" max="2827" width="11.73046875" style="2" customWidth="1"/>
    <col min="2828" max="3072" width="9.06640625" style="2"/>
    <col min="3073" max="3073" width="6" style="2" customWidth="1"/>
    <col min="3074" max="3074" width="16.3984375" style="2" customWidth="1"/>
    <col min="3075" max="3075" width="16.1328125" style="2" bestFit="1" customWidth="1"/>
    <col min="3076" max="3076" width="19.59765625" style="2" bestFit="1" customWidth="1"/>
    <col min="3077" max="3077" width="10.265625" style="2" customWidth="1"/>
    <col min="3078" max="3078" width="16.1328125" style="2" bestFit="1" customWidth="1"/>
    <col min="3079" max="3079" width="17.19921875" style="2" bestFit="1" customWidth="1"/>
    <col min="3080" max="3080" width="11.73046875" style="2" customWidth="1"/>
    <col min="3081" max="3081" width="17.19921875" style="2" bestFit="1" customWidth="1"/>
    <col min="3082" max="3082" width="16.1328125" style="2" bestFit="1" customWidth="1"/>
    <col min="3083" max="3083" width="11.73046875" style="2" customWidth="1"/>
    <col min="3084" max="3328" width="9.06640625" style="2"/>
    <col min="3329" max="3329" width="6" style="2" customWidth="1"/>
    <col min="3330" max="3330" width="16.3984375" style="2" customWidth="1"/>
    <col min="3331" max="3331" width="16.1328125" style="2" bestFit="1" customWidth="1"/>
    <col min="3332" max="3332" width="19.59765625" style="2" bestFit="1" customWidth="1"/>
    <col min="3333" max="3333" width="10.265625" style="2" customWidth="1"/>
    <col min="3334" max="3334" width="16.1328125" style="2" bestFit="1" customWidth="1"/>
    <col min="3335" max="3335" width="17.19921875" style="2" bestFit="1" customWidth="1"/>
    <col min="3336" max="3336" width="11.73046875" style="2" customWidth="1"/>
    <col min="3337" max="3337" width="17.19921875" style="2" bestFit="1" customWidth="1"/>
    <col min="3338" max="3338" width="16.1328125" style="2" bestFit="1" customWidth="1"/>
    <col min="3339" max="3339" width="11.73046875" style="2" customWidth="1"/>
    <col min="3340" max="3584" width="9.06640625" style="2"/>
    <col min="3585" max="3585" width="6" style="2" customWidth="1"/>
    <col min="3586" max="3586" width="16.3984375" style="2" customWidth="1"/>
    <col min="3587" max="3587" width="16.1328125" style="2" bestFit="1" customWidth="1"/>
    <col min="3588" max="3588" width="19.59765625" style="2" bestFit="1" customWidth="1"/>
    <col min="3589" max="3589" width="10.265625" style="2" customWidth="1"/>
    <col min="3590" max="3590" width="16.1328125" style="2" bestFit="1" customWidth="1"/>
    <col min="3591" max="3591" width="17.19921875" style="2" bestFit="1" customWidth="1"/>
    <col min="3592" max="3592" width="11.73046875" style="2" customWidth="1"/>
    <col min="3593" max="3593" width="17.19921875" style="2" bestFit="1" customWidth="1"/>
    <col min="3594" max="3594" width="16.1328125" style="2" bestFit="1" customWidth="1"/>
    <col min="3595" max="3595" width="11.73046875" style="2" customWidth="1"/>
    <col min="3596" max="3840" width="9.06640625" style="2"/>
    <col min="3841" max="3841" width="6" style="2" customWidth="1"/>
    <col min="3842" max="3842" width="16.3984375" style="2" customWidth="1"/>
    <col min="3843" max="3843" width="16.1328125" style="2" bestFit="1" customWidth="1"/>
    <col min="3844" max="3844" width="19.59765625" style="2" bestFit="1" customWidth="1"/>
    <col min="3845" max="3845" width="10.265625" style="2" customWidth="1"/>
    <col min="3846" max="3846" width="16.1328125" style="2" bestFit="1" customWidth="1"/>
    <col min="3847" max="3847" width="17.19921875" style="2" bestFit="1" customWidth="1"/>
    <col min="3848" max="3848" width="11.73046875" style="2" customWidth="1"/>
    <col min="3849" max="3849" width="17.19921875" style="2" bestFit="1" customWidth="1"/>
    <col min="3850" max="3850" width="16.1328125" style="2" bestFit="1" customWidth="1"/>
    <col min="3851" max="3851" width="11.73046875" style="2" customWidth="1"/>
    <col min="3852" max="4096" width="9.06640625" style="2"/>
    <col min="4097" max="4097" width="6" style="2" customWidth="1"/>
    <col min="4098" max="4098" width="16.3984375" style="2" customWidth="1"/>
    <col min="4099" max="4099" width="16.1328125" style="2" bestFit="1" customWidth="1"/>
    <col min="4100" max="4100" width="19.59765625" style="2" bestFit="1" customWidth="1"/>
    <col min="4101" max="4101" width="10.265625" style="2" customWidth="1"/>
    <col min="4102" max="4102" width="16.1328125" style="2" bestFit="1" customWidth="1"/>
    <col min="4103" max="4103" width="17.19921875" style="2" bestFit="1" customWidth="1"/>
    <col min="4104" max="4104" width="11.73046875" style="2" customWidth="1"/>
    <col min="4105" max="4105" width="17.19921875" style="2" bestFit="1" customWidth="1"/>
    <col min="4106" max="4106" width="16.1328125" style="2" bestFit="1" customWidth="1"/>
    <col min="4107" max="4107" width="11.73046875" style="2" customWidth="1"/>
    <col min="4108" max="4352" width="9.06640625" style="2"/>
    <col min="4353" max="4353" width="6" style="2" customWidth="1"/>
    <col min="4354" max="4354" width="16.3984375" style="2" customWidth="1"/>
    <col min="4355" max="4355" width="16.1328125" style="2" bestFit="1" customWidth="1"/>
    <col min="4356" max="4356" width="19.59765625" style="2" bestFit="1" customWidth="1"/>
    <col min="4357" max="4357" width="10.265625" style="2" customWidth="1"/>
    <col min="4358" max="4358" width="16.1328125" style="2" bestFit="1" customWidth="1"/>
    <col min="4359" max="4359" width="17.19921875" style="2" bestFit="1" customWidth="1"/>
    <col min="4360" max="4360" width="11.73046875" style="2" customWidth="1"/>
    <col min="4361" max="4361" width="17.19921875" style="2" bestFit="1" customWidth="1"/>
    <col min="4362" max="4362" width="16.1328125" style="2" bestFit="1" customWidth="1"/>
    <col min="4363" max="4363" width="11.73046875" style="2" customWidth="1"/>
    <col min="4364" max="4608" width="9.06640625" style="2"/>
    <col min="4609" max="4609" width="6" style="2" customWidth="1"/>
    <col min="4610" max="4610" width="16.3984375" style="2" customWidth="1"/>
    <col min="4611" max="4611" width="16.1328125" style="2" bestFit="1" customWidth="1"/>
    <col min="4612" max="4612" width="19.59765625" style="2" bestFit="1" customWidth="1"/>
    <col min="4613" max="4613" width="10.265625" style="2" customWidth="1"/>
    <col min="4614" max="4614" width="16.1328125" style="2" bestFit="1" customWidth="1"/>
    <col min="4615" max="4615" width="17.19921875" style="2" bestFit="1" customWidth="1"/>
    <col min="4616" max="4616" width="11.73046875" style="2" customWidth="1"/>
    <col min="4617" max="4617" width="17.19921875" style="2" bestFit="1" customWidth="1"/>
    <col min="4618" max="4618" width="16.1328125" style="2" bestFit="1" customWidth="1"/>
    <col min="4619" max="4619" width="11.73046875" style="2" customWidth="1"/>
    <col min="4620" max="4864" width="9.06640625" style="2"/>
    <col min="4865" max="4865" width="6" style="2" customWidth="1"/>
    <col min="4866" max="4866" width="16.3984375" style="2" customWidth="1"/>
    <col min="4867" max="4867" width="16.1328125" style="2" bestFit="1" customWidth="1"/>
    <col min="4868" max="4868" width="19.59765625" style="2" bestFit="1" customWidth="1"/>
    <col min="4869" max="4869" width="10.265625" style="2" customWidth="1"/>
    <col min="4870" max="4870" width="16.1328125" style="2" bestFit="1" customWidth="1"/>
    <col min="4871" max="4871" width="17.19921875" style="2" bestFit="1" customWidth="1"/>
    <col min="4872" max="4872" width="11.73046875" style="2" customWidth="1"/>
    <col min="4873" max="4873" width="17.19921875" style="2" bestFit="1" customWidth="1"/>
    <col min="4874" max="4874" width="16.1328125" style="2" bestFit="1" customWidth="1"/>
    <col min="4875" max="4875" width="11.73046875" style="2" customWidth="1"/>
    <col min="4876" max="5120" width="9.06640625" style="2"/>
    <col min="5121" max="5121" width="6" style="2" customWidth="1"/>
    <col min="5122" max="5122" width="16.3984375" style="2" customWidth="1"/>
    <col min="5123" max="5123" width="16.1328125" style="2" bestFit="1" customWidth="1"/>
    <col min="5124" max="5124" width="19.59765625" style="2" bestFit="1" customWidth="1"/>
    <col min="5125" max="5125" width="10.265625" style="2" customWidth="1"/>
    <col min="5126" max="5126" width="16.1328125" style="2" bestFit="1" customWidth="1"/>
    <col min="5127" max="5127" width="17.19921875" style="2" bestFit="1" customWidth="1"/>
    <col min="5128" max="5128" width="11.73046875" style="2" customWidth="1"/>
    <col min="5129" max="5129" width="17.19921875" style="2" bestFit="1" customWidth="1"/>
    <col min="5130" max="5130" width="16.1328125" style="2" bestFit="1" customWidth="1"/>
    <col min="5131" max="5131" width="11.73046875" style="2" customWidth="1"/>
    <col min="5132" max="5376" width="9.06640625" style="2"/>
    <col min="5377" max="5377" width="6" style="2" customWidth="1"/>
    <col min="5378" max="5378" width="16.3984375" style="2" customWidth="1"/>
    <col min="5379" max="5379" width="16.1328125" style="2" bestFit="1" customWidth="1"/>
    <col min="5380" max="5380" width="19.59765625" style="2" bestFit="1" customWidth="1"/>
    <col min="5381" max="5381" width="10.265625" style="2" customWidth="1"/>
    <col min="5382" max="5382" width="16.1328125" style="2" bestFit="1" customWidth="1"/>
    <col min="5383" max="5383" width="17.19921875" style="2" bestFit="1" customWidth="1"/>
    <col min="5384" max="5384" width="11.73046875" style="2" customWidth="1"/>
    <col min="5385" max="5385" width="17.19921875" style="2" bestFit="1" customWidth="1"/>
    <col min="5386" max="5386" width="16.1328125" style="2" bestFit="1" customWidth="1"/>
    <col min="5387" max="5387" width="11.73046875" style="2" customWidth="1"/>
    <col min="5388" max="5632" width="9.06640625" style="2"/>
    <col min="5633" max="5633" width="6" style="2" customWidth="1"/>
    <col min="5634" max="5634" width="16.3984375" style="2" customWidth="1"/>
    <col min="5635" max="5635" width="16.1328125" style="2" bestFit="1" customWidth="1"/>
    <col min="5636" max="5636" width="19.59765625" style="2" bestFit="1" customWidth="1"/>
    <col min="5637" max="5637" width="10.265625" style="2" customWidth="1"/>
    <col min="5638" max="5638" width="16.1328125" style="2" bestFit="1" customWidth="1"/>
    <col min="5639" max="5639" width="17.19921875" style="2" bestFit="1" customWidth="1"/>
    <col min="5640" max="5640" width="11.73046875" style="2" customWidth="1"/>
    <col min="5641" max="5641" width="17.19921875" style="2" bestFit="1" customWidth="1"/>
    <col min="5642" max="5642" width="16.1328125" style="2" bestFit="1" customWidth="1"/>
    <col min="5643" max="5643" width="11.73046875" style="2" customWidth="1"/>
    <col min="5644" max="5888" width="9.06640625" style="2"/>
    <col min="5889" max="5889" width="6" style="2" customWidth="1"/>
    <col min="5890" max="5890" width="16.3984375" style="2" customWidth="1"/>
    <col min="5891" max="5891" width="16.1328125" style="2" bestFit="1" customWidth="1"/>
    <col min="5892" max="5892" width="19.59765625" style="2" bestFit="1" customWidth="1"/>
    <col min="5893" max="5893" width="10.265625" style="2" customWidth="1"/>
    <col min="5894" max="5894" width="16.1328125" style="2" bestFit="1" customWidth="1"/>
    <col min="5895" max="5895" width="17.19921875" style="2" bestFit="1" customWidth="1"/>
    <col min="5896" max="5896" width="11.73046875" style="2" customWidth="1"/>
    <col min="5897" max="5897" width="17.19921875" style="2" bestFit="1" customWidth="1"/>
    <col min="5898" max="5898" width="16.1328125" style="2" bestFit="1" customWidth="1"/>
    <col min="5899" max="5899" width="11.73046875" style="2" customWidth="1"/>
    <col min="5900" max="6144" width="9.06640625" style="2"/>
    <col min="6145" max="6145" width="6" style="2" customWidth="1"/>
    <col min="6146" max="6146" width="16.3984375" style="2" customWidth="1"/>
    <col min="6147" max="6147" width="16.1328125" style="2" bestFit="1" customWidth="1"/>
    <col min="6148" max="6148" width="19.59765625" style="2" bestFit="1" customWidth="1"/>
    <col min="6149" max="6149" width="10.265625" style="2" customWidth="1"/>
    <col min="6150" max="6150" width="16.1328125" style="2" bestFit="1" customWidth="1"/>
    <col min="6151" max="6151" width="17.19921875" style="2" bestFit="1" customWidth="1"/>
    <col min="6152" max="6152" width="11.73046875" style="2" customWidth="1"/>
    <col min="6153" max="6153" width="17.19921875" style="2" bestFit="1" customWidth="1"/>
    <col min="6154" max="6154" width="16.1328125" style="2" bestFit="1" customWidth="1"/>
    <col min="6155" max="6155" width="11.73046875" style="2" customWidth="1"/>
    <col min="6156" max="6400" width="9.06640625" style="2"/>
    <col min="6401" max="6401" width="6" style="2" customWidth="1"/>
    <col min="6402" max="6402" width="16.3984375" style="2" customWidth="1"/>
    <col min="6403" max="6403" width="16.1328125" style="2" bestFit="1" customWidth="1"/>
    <col min="6404" max="6404" width="19.59765625" style="2" bestFit="1" customWidth="1"/>
    <col min="6405" max="6405" width="10.265625" style="2" customWidth="1"/>
    <col min="6406" max="6406" width="16.1328125" style="2" bestFit="1" customWidth="1"/>
    <col min="6407" max="6407" width="17.19921875" style="2" bestFit="1" customWidth="1"/>
    <col min="6408" max="6408" width="11.73046875" style="2" customWidth="1"/>
    <col min="6409" max="6409" width="17.19921875" style="2" bestFit="1" customWidth="1"/>
    <col min="6410" max="6410" width="16.1328125" style="2" bestFit="1" customWidth="1"/>
    <col min="6411" max="6411" width="11.73046875" style="2" customWidth="1"/>
    <col min="6412" max="6656" width="9.06640625" style="2"/>
    <col min="6657" max="6657" width="6" style="2" customWidth="1"/>
    <col min="6658" max="6658" width="16.3984375" style="2" customWidth="1"/>
    <col min="6659" max="6659" width="16.1328125" style="2" bestFit="1" customWidth="1"/>
    <col min="6660" max="6660" width="19.59765625" style="2" bestFit="1" customWidth="1"/>
    <col min="6661" max="6661" width="10.265625" style="2" customWidth="1"/>
    <col min="6662" max="6662" width="16.1328125" style="2" bestFit="1" customWidth="1"/>
    <col min="6663" max="6663" width="17.19921875" style="2" bestFit="1" customWidth="1"/>
    <col min="6664" max="6664" width="11.73046875" style="2" customWidth="1"/>
    <col min="6665" max="6665" width="17.19921875" style="2" bestFit="1" customWidth="1"/>
    <col min="6666" max="6666" width="16.1328125" style="2" bestFit="1" customWidth="1"/>
    <col min="6667" max="6667" width="11.73046875" style="2" customWidth="1"/>
    <col min="6668" max="6912" width="9.06640625" style="2"/>
    <col min="6913" max="6913" width="6" style="2" customWidth="1"/>
    <col min="6914" max="6914" width="16.3984375" style="2" customWidth="1"/>
    <col min="6915" max="6915" width="16.1328125" style="2" bestFit="1" customWidth="1"/>
    <col min="6916" max="6916" width="19.59765625" style="2" bestFit="1" customWidth="1"/>
    <col min="6917" max="6917" width="10.265625" style="2" customWidth="1"/>
    <col min="6918" max="6918" width="16.1328125" style="2" bestFit="1" customWidth="1"/>
    <col min="6919" max="6919" width="17.19921875" style="2" bestFit="1" customWidth="1"/>
    <col min="6920" max="6920" width="11.73046875" style="2" customWidth="1"/>
    <col min="6921" max="6921" width="17.19921875" style="2" bestFit="1" customWidth="1"/>
    <col min="6922" max="6922" width="16.1328125" style="2" bestFit="1" customWidth="1"/>
    <col min="6923" max="6923" width="11.73046875" style="2" customWidth="1"/>
    <col min="6924" max="7168" width="9.06640625" style="2"/>
    <col min="7169" max="7169" width="6" style="2" customWidth="1"/>
    <col min="7170" max="7170" width="16.3984375" style="2" customWidth="1"/>
    <col min="7171" max="7171" width="16.1328125" style="2" bestFit="1" customWidth="1"/>
    <col min="7172" max="7172" width="19.59765625" style="2" bestFit="1" customWidth="1"/>
    <col min="7173" max="7173" width="10.265625" style="2" customWidth="1"/>
    <col min="7174" max="7174" width="16.1328125" style="2" bestFit="1" customWidth="1"/>
    <col min="7175" max="7175" width="17.19921875" style="2" bestFit="1" customWidth="1"/>
    <col min="7176" max="7176" width="11.73046875" style="2" customWidth="1"/>
    <col min="7177" max="7177" width="17.19921875" style="2" bestFit="1" customWidth="1"/>
    <col min="7178" max="7178" width="16.1328125" style="2" bestFit="1" customWidth="1"/>
    <col min="7179" max="7179" width="11.73046875" style="2" customWidth="1"/>
    <col min="7180" max="7424" width="9.06640625" style="2"/>
    <col min="7425" max="7425" width="6" style="2" customWidth="1"/>
    <col min="7426" max="7426" width="16.3984375" style="2" customWidth="1"/>
    <col min="7427" max="7427" width="16.1328125" style="2" bestFit="1" customWidth="1"/>
    <col min="7428" max="7428" width="19.59765625" style="2" bestFit="1" customWidth="1"/>
    <col min="7429" max="7429" width="10.265625" style="2" customWidth="1"/>
    <col min="7430" max="7430" width="16.1328125" style="2" bestFit="1" customWidth="1"/>
    <col min="7431" max="7431" width="17.19921875" style="2" bestFit="1" customWidth="1"/>
    <col min="7432" max="7432" width="11.73046875" style="2" customWidth="1"/>
    <col min="7433" max="7433" width="17.19921875" style="2" bestFit="1" customWidth="1"/>
    <col min="7434" max="7434" width="16.1328125" style="2" bestFit="1" customWidth="1"/>
    <col min="7435" max="7435" width="11.73046875" style="2" customWidth="1"/>
    <col min="7436" max="7680" width="9.06640625" style="2"/>
    <col min="7681" max="7681" width="6" style="2" customWidth="1"/>
    <col min="7682" max="7682" width="16.3984375" style="2" customWidth="1"/>
    <col min="7683" max="7683" width="16.1328125" style="2" bestFit="1" customWidth="1"/>
    <col min="7684" max="7684" width="19.59765625" style="2" bestFit="1" customWidth="1"/>
    <col min="7685" max="7685" width="10.265625" style="2" customWidth="1"/>
    <col min="7686" max="7686" width="16.1328125" style="2" bestFit="1" customWidth="1"/>
    <col min="7687" max="7687" width="17.19921875" style="2" bestFit="1" customWidth="1"/>
    <col min="7688" max="7688" width="11.73046875" style="2" customWidth="1"/>
    <col min="7689" max="7689" width="17.19921875" style="2" bestFit="1" customWidth="1"/>
    <col min="7690" max="7690" width="16.1328125" style="2" bestFit="1" customWidth="1"/>
    <col min="7691" max="7691" width="11.73046875" style="2" customWidth="1"/>
    <col min="7692" max="7936" width="9.06640625" style="2"/>
    <col min="7937" max="7937" width="6" style="2" customWidth="1"/>
    <col min="7938" max="7938" width="16.3984375" style="2" customWidth="1"/>
    <col min="7939" max="7939" width="16.1328125" style="2" bestFit="1" customWidth="1"/>
    <col min="7940" max="7940" width="19.59765625" style="2" bestFit="1" customWidth="1"/>
    <col min="7941" max="7941" width="10.265625" style="2" customWidth="1"/>
    <col min="7942" max="7942" width="16.1328125" style="2" bestFit="1" customWidth="1"/>
    <col min="7943" max="7943" width="17.19921875" style="2" bestFit="1" customWidth="1"/>
    <col min="7944" max="7944" width="11.73046875" style="2" customWidth="1"/>
    <col min="7945" max="7945" width="17.19921875" style="2" bestFit="1" customWidth="1"/>
    <col min="7946" max="7946" width="16.1328125" style="2" bestFit="1" customWidth="1"/>
    <col min="7947" max="7947" width="11.73046875" style="2" customWidth="1"/>
    <col min="7948" max="8192" width="9.06640625" style="2"/>
    <col min="8193" max="8193" width="6" style="2" customWidth="1"/>
    <col min="8194" max="8194" width="16.3984375" style="2" customWidth="1"/>
    <col min="8195" max="8195" width="16.1328125" style="2" bestFit="1" customWidth="1"/>
    <col min="8196" max="8196" width="19.59765625" style="2" bestFit="1" customWidth="1"/>
    <col min="8197" max="8197" width="10.265625" style="2" customWidth="1"/>
    <col min="8198" max="8198" width="16.1328125" style="2" bestFit="1" customWidth="1"/>
    <col min="8199" max="8199" width="17.19921875" style="2" bestFit="1" customWidth="1"/>
    <col min="8200" max="8200" width="11.73046875" style="2" customWidth="1"/>
    <col min="8201" max="8201" width="17.19921875" style="2" bestFit="1" customWidth="1"/>
    <col min="8202" max="8202" width="16.1328125" style="2" bestFit="1" customWidth="1"/>
    <col min="8203" max="8203" width="11.73046875" style="2" customWidth="1"/>
    <col min="8204" max="8448" width="9.06640625" style="2"/>
    <col min="8449" max="8449" width="6" style="2" customWidth="1"/>
    <col min="8450" max="8450" width="16.3984375" style="2" customWidth="1"/>
    <col min="8451" max="8451" width="16.1328125" style="2" bestFit="1" customWidth="1"/>
    <col min="8452" max="8452" width="19.59765625" style="2" bestFit="1" customWidth="1"/>
    <col min="8453" max="8453" width="10.265625" style="2" customWidth="1"/>
    <col min="8454" max="8454" width="16.1328125" style="2" bestFit="1" customWidth="1"/>
    <col min="8455" max="8455" width="17.19921875" style="2" bestFit="1" customWidth="1"/>
    <col min="8456" max="8456" width="11.73046875" style="2" customWidth="1"/>
    <col min="8457" max="8457" width="17.19921875" style="2" bestFit="1" customWidth="1"/>
    <col min="8458" max="8458" width="16.1328125" style="2" bestFit="1" customWidth="1"/>
    <col min="8459" max="8459" width="11.73046875" style="2" customWidth="1"/>
    <col min="8460" max="8704" width="9.06640625" style="2"/>
    <col min="8705" max="8705" width="6" style="2" customWidth="1"/>
    <col min="8706" max="8706" width="16.3984375" style="2" customWidth="1"/>
    <col min="8707" max="8707" width="16.1328125" style="2" bestFit="1" customWidth="1"/>
    <col min="8708" max="8708" width="19.59765625" style="2" bestFit="1" customWidth="1"/>
    <col min="8709" max="8709" width="10.265625" style="2" customWidth="1"/>
    <col min="8710" max="8710" width="16.1328125" style="2" bestFit="1" customWidth="1"/>
    <col min="8711" max="8711" width="17.19921875" style="2" bestFit="1" customWidth="1"/>
    <col min="8712" max="8712" width="11.73046875" style="2" customWidth="1"/>
    <col min="8713" max="8713" width="17.19921875" style="2" bestFit="1" customWidth="1"/>
    <col min="8714" max="8714" width="16.1328125" style="2" bestFit="1" customWidth="1"/>
    <col min="8715" max="8715" width="11.73046875" style="2" customWidth="1"/>
    <col min="8716" max="8960" width="9.06640625" style="2"/>
    <col min="8961" max="8961" width="6" style="2" customWidth="1"/>
    <col min="8962" max="8962" width="16.3984375" style="2" customWidth="1"/>
    <col min="8963" max="8963" width="16.1328125" style="2" bestFit="1" customWidth="1"/>
    <col min="8964" max="8964" width="19.59765625" style="2" bestFit="1" customWidth="1"/>
    <col min="8965" max="8965" width="10.265625" style="2" customWidth="1"/>
    <col min="8966" max="8966" width="16.1328125" style="2" bestFit="1" customWidth="1"/>
    <col min="8967" max="8967" width="17.19921875" style="2" bestFit="1" customWidth="1"/>
    <col min="8968" max="8968" width="11.73046875" style="2" customWidth="1"/>
    <col min="8969" max="8969" width="17.19921875" style="2" bestFit="1" customWidth="1"/>
    <col min="8970" max="8970" width="16.1328125" style="2" bestFit="1" customWidth="1"/>
    <col min="8971" max="8971" width="11.73046875" style="2" customWidth="1"/>
    <col min="8972" max="9216" width="9.06640625" style="2"/>
    <col min="9217" max="9217" width="6" style="2" customWidth="1"/>
    <col min="9218" max="9218" width="16.3984375" style="2" customWidth="1"/>
    <col min="9219" max="9219" width="16.1328125" style="2" bestFit="1" customWidth="1"/>
    <col min="9220" max="9220" width="19.59765625" style="2" bestFit="1" customWidth="1"/>
    <col min="9221" max="9221" width="10.265625" style="2" customWidth="1"/>
    <col min="9222" max="9222" width="16.1328125" style="2" bestFit="1" customWidth="1"/>
    <col min="9223" max="9223" width="17.19921875" style="2" bestFit="1" customWidth="1"/>
    <col min="9224" max="9224" width="11.73046875" style="2" customWidth="1"/>
    <col min="9225" max="9225" width="17.19921875" style="2" bestFit="1" customWidth="1"/>
    <col min="9226" max="9226" width="16.1328125" style="2" bestFit="1" customWidth="1"/>
    <col min="9227" max="9227" width="11.73046875" style="2" customWidth="1"/>
    <col min="9228" max="9472" width="9.06640625" style="2"/>
    <col min="9473" max="9473" width="6" style="2" customWidth="1"/>
    <col min="9474" max="9474" width="16.3984375" style="2" customWidth="1"/>
    <col min="9475" max="9475" width="16.1328125" style="2" bestFit="1" customWidth="1"/>
    <col min="9476" max="9476" width="19.59765625" style="2" bestFit="1" customWidth="1"/>
    <col min="9477" max="9477" width="10.265625" style="2" customWidth="1"/>
    <col min="9478" max="9478" width="16.1328125" style="2" bestFit="1" customWidth="1"/>
    <col min="9479" max="9479" width="17.19921875" style="2" bestFit="1" customWidth="1"/>
    <col min="9480" max="9480" width="11.73046875" style="2" customWidth="1"/>
    <col min="9481" max="9481" width="17.19921875" style="2" bestFit="1" customWidth="1"/>
    <col min="9482" max="9482" width="16.1328125" style="2" bestFit="1" customWidth="1"/>
    <col min="9483" max="9483" width="11.73046875" style="2" customWidth="1"/>
    <col min="9484" max="9728" width="9.06640625" style="2"/>
    <col min="9729" max="9729" width="6" style="2" customWidth="1"/>
    <col min="9730" max="9730" width="16.3984375" style="2" customWidth="1"/>
    <col min="9731" max="9731" width="16.1328125" style="2" bestFit="1" customWidth="1"/>
    <col min="9732" max="9732" width="19.59765625" style="2" bestFit="1" customWidth="1"/>
    <col min="9733" max="9733" width="10.265625" style="2" customWidth="1"/>
    <col min="9734" max="9734" width="16.1328125" style="2" bestFit="1" customWidth="1"/>
    <col min="9735" max="9735" width="17.19921875" style="2" bestFit="1" customWidth="1"/>
    <col min="9736" max="9736" width="11.73046875" style="2" customWidth="1"/>
    <col min="9737" max="9737" width="17.19921875" style="2" bestFit="1" customWidth="1"/>
    <col min="9738" max="9738" width="16.1328125" style="2" bestFit="1" customWidth="1"/>
    <col min="9739" max="9739" width="11.73046875" style="2" customWidth="1"/>
    <col min="9740" max="9984" width="9.06640625" style="2"/>
    <col min="9985" max="9985" width="6" style="2" customWidth="1"/>
    <col min="9986" max="9986" width="16.3984375" style="2" customWidth="1"/>
    <col min="9987" max="9987" width="16.1328125" style="2" bestFit="1" customWidth="1"/>
    <col min="9988" max="9988" width="19.59765625" style="2" bestFit="1" customWidth="1"/>
    <col min="9989" max="9989" width="10.265625" style="2" customWidth="1"/>
    <col min="9990" max="9990" width="16.1328125" style="2" bestFit="1" customWidth="1"/>
    <col min="9991" max="9991" width="17.19921875" style="2" bestFit="1" customWidth="1"/>
    <col min="9992" max="9992" width="11.73046875" style="2" customWidth="1"/>
    <col min="9993" max="9993" width="17.19921875" style="2" bestFit="1" customWidth="1"/>
    <col min="9994" max="9994" width="16.1328125" style="2" bestFit="1" customWidth="1"/>
    <col min="9995" max="9995" width="11.73046875" style="2" customWidth="1"/>
    <col min="9996" max="10240" width="9.06640625" style="2"/>
    <col min="10241" max="10241" width="6" style="2" customWidth="1"/>
    <col min="10242" max="10242" width="16.3984375" style="2" customWidth="1"/>
    <col min="10243" max="10243" width="16.1328125" style="2" bestFit="1" customWidth="1"/>
    <col min="10244" max="10244" width="19.59765625" style="2" bestFit="1" customWidth="1"/>
    <col min="10245" max="10245" width="10.265625" style="2" customWidth="1"/>
    <col min="10246" max="10246" width="16.1328125" style="2" bestFit="1" customWidth="1"/>
    <col min="10247" max="10247" width="17.19921875" style="2" bestFit="1" customWidth="1"/>
    <col min="10248" max="10248" width="11.73046875" style="2" customWidth="1"/>
    <col min="10249" max="10249" width="17.19921875" style="2" bestFit="1" customWidth="1"/>
    <col min="10250" max="10250" width="16.1328125" style="2" bestFit="1" customWidth="1"/>
    <col min="10251" max="10251" width="11.73046875" style="2" customWidth="1"/>
    <col min="10252" max="10496" width="9.06640625" style="2"/>
    <col min="10497" max="10497" width="6" style="2" customWidth="1"/>
    <col min="10498" max="10498" width="16.3984375" style="2" customWidth="1"/>
    <col min="10499" max="10499" width="16.1328125" style="2" bestFit="1" customWidth="1"/>
    <col min="10500" max="10500" width="19.59765625" style="2" bestFit="1" customWidth="1"/>
    <col min="10501" max="10501" width="10.265625" style="2" customWidth="1"/>
    <col min="10502" max="10502" width="16.1328125" style="2" bestFit="1" customWidth="1"/>
    <col min="10503" max="10503" width="17.19921875" style="2" bestFit="1" customWidth="1"/>
    <col min="10504" max="10504" width="11.73046875" style="2" customWidth="1"/>
    <col min="10505" max="10505" width="17.19921875" style="2" bestFit="1" customWidth="1"/>
    <col min="10506" max="10506" width="16.1328125" style="2" bestFit="1" customWidth="1"/>
    <col min="10507" max="10507" width="11.73046875" style="2" customWidth="1"/>
    <col min="10508" max="10752" width="9.06640625" style="2"/>
    <col min="10753" max="10753" width="6" style="2" customWidth="1"/>
    <col min="10754" max="10754" width="16.3984375" style="2" customWidth="1"/>
    <col min="10755" max="10755" width="16.1328125" style="2" bestFit="1" customWidth="1"/>
    <col min="10756" max="10756" width="19.59765625" style="2" bestFit="1" customWidth="1"/>
    <col min="10757" max="10757" width="10.265625" style="2" customWidth="1"/>
    <col min="10758" max="10758" width="16.1328125" style="2" bestFit="1" customWidth="1"/>
    <col min="10759" max="10759" width="17.19921875" style="2" bestFit="1" customWidth="1"/>
    <col min="10760" max="10760" width="11.73046875" style="2" customWidth="1"/>
    <col min="10761" max="10761" width="17.19921875" style="2" bestFit="1" customWidth="1"/>
    <col min="10762" max="10762" width="16.1328125" style="2" bestFit="1" customWidth="1"/>
    <col min="10763" max="10763" width="11.73046875" style="2" customWidth="1"/>
    <col min="10764" max="11008" width="9.06640625" style="2"/>
    <col min="11009" max="11009" width="6" style="2" customWidth="1"/>
    <col min="11010" max="11010" width="16.3984375" style="2" customWidth="1"/>
    <col min="11011" max="11011" width="16.1328125" style="2" bestFit="1" customWidth="1"/>
    <col min="11012" max="11012" width="19.59765625" style="2" bestFit="1" customWidth="1"/>
    <col min="11013" max="11013" width="10.265625" style="2" customWidth="1"/>
    <col min="11014" max="11014" width="16.1328125" style="2" bestFit="1" customWidth="1"/>
    <col min="11015" max="11015" width="17.19921875" style="2" bestFit="1" customWidth="1"/>
    <col min="11016" max="11016" width="11.73046875" style="2" customWidth="1"/>
    <col min="11017" max="11017" width="17.19921875" style="2" bestFit="1" customWidth="1"/>
    <col min="11018" max="11018" width="16.1328125" style="2" bestFit="1" customWidth="1"/>
    <col min="11019" max="11019" width="11.73046875" style="2" customWidth="1"/>
    <col min="11020" max="11264" width="9.06640625" style="2"/>
    <col min="11265" max="11265" width="6" style="2" customWidth="1"/>
    <col min="11266" max="11266" width="16.3984375" style="2" customWidth="1"/>
    <col min="11267" max="11267" width="16.1328125" style="2" bestFit="1" customWidth="1"/>
    <col min="11268" max="11268" width="19.59765625" style="2" bestFit="1" customWidth="1"/>
    <col min="11269" max="11269" width="10.265625" style="2" customWidth="1"/>
    <col min="11270" max="11270" width="16.1328125" style="2" bestFit="1" customWidth="1"/>
    <col min="11271" max="11271" width="17.19921875" style="2" bestFit="1" customWidth="1"/>
    <col min="11272" max="11272" width="11.73046875" style="2" customWidth="1"/>
    <col min="11273" max="11273" width="17.19921875" style="2" bestFit="1" customWidth="1"/>
    <col min="11274" max="11274" width="16.1328125" style="2" bestFit="1" customWidth="1"/>
    <col min="11275" max="11275" width="11.73046875" style="2" customWidth="1"/>
    <col min="11276" max="11520" width="9.06640625" style="2"/>
    <col min="11521" max="11521" width="6" style="2" customWidth="1"/>
    <col min="11522" max="11522" width="16.3984375" style="2" customWidth="1"/>
    <col min="11523" max="11523" width="16.1328125" style="2" bestFit="1" customWidth="1"/>
    <col min="11524" max="11524" width="19.59765625" style="2" bestFit="1" customWidth="1"/>
    <col min="11525" max="11525" width="10.265625" style="2" customWidth="1"/>
    <col min="11526" max="11526" width="16.1328125" style="2" bestFit="1" customWidth="1"/>
    <col min="11527" max="11527" width="17.19921875" style="2" bestFit="1" customWidth="1"/>
    <col min="11528" max="11528" width="11.73046875" style="2" customWidth="1"/>
    <col min="11529" max="11529" width="17.19921875" style="2" bestFit="1" customWidth="1"/>
    <col min="11530" max="11530" width="16.1328125" style="2" bestFit="1" customWidth="1"/>
    <col min="11531" max="11531" width="11.73046875" style="2" customWidth="1"/>
    <col min="11532" max="11776" width="9.06640625" style="2"/>
    <col min="11777" max="11777" width="6" style="2" customWidth="1"/>
    <col min="11778" max="11778" width="16.3984375" style="2" customWidth="1"/>
    <col min="11779" max="11779" width="16.1328125" style="2" bestFit="1" customWidth="1"/>
    <col min="11780" max="11780" width="19.59765625" style="2" bestFit="1" customWidth="1"/>
    <col min="11781" max="11781" width="10.265625" style="2" customWidth="1"/>
    <col min="11782" max="11782" width="16.1328125" style="2" bestFit="1" customWidth="1"/>
    <col min="11783" max="11783" width="17.19921875" style="2" bestFit="1" customWidth="1"/>
    <col min="11784" max="11784" width="11.73046875" style="2" customWidth="1"/>
    <col min="11785" max="11785" width="17.19921875" style="2" bestFit="1" customWidth="1"/>
    <col min="11786" max="11786" width="16.1328125" style="2" bestFit="1" customWidth="1"/>
    <col min="11787" max="11787" width="11.73046875" style="2" customWidth="1"/>
    <col min="11788" max="12032" width="9.06640625" style="2"/>
    <col min="12033" max="12033" width="6" style="2" customWidth="1"/>
    <col min="12034" max="12034" width="16.3984375" style="2" customWidth="1"/>
    <col min="12035" max="12035" width="16.1328125" style="2" bestFit="1" customWidth="1"/>
    <col min="12036" max="12036" width="19.59765625" style="2" bestFit="1" customWidth="1"/>
    <col min="12037" max="12037" width="10.265625" style="2" customWidth="1"/>
    <col min="12038" max="12038" width="16.1328125" style="2" bestFit="1" customWidth="1"/>
    <col min="12039" max="12039" width="17.19921875" style="2" bestFit="1" customWidth="1"/>
    <col min="12040" max="12040" width="11.73046875" style="2" customWidth="1"/>
    <col min="12041" max="12041" width="17.19921875" style="2" bestFit="1" customWidth="1"/>
    <col min="12042" max="12042" width="16.1328125" style="2" bestFit="1" customWidth="1"/>
    <col min="12043" max="12043" width="11.73046875" style="2" customWidth="1"/>
    <col min="12044" max="12288" width="9.06640625" style="2"/>
    <col min="12289" max="12289" width="6" style="2" customWidth="1"/>
    <col min="12290" max="12290" width="16.3984375" style="2" customWidth="1"/>
    <col min="12291" max="12291" width="16.1328125" style="2" bestFit="1" customWidth="1"/>
    <col min="12292" max="12292" width="19.59765625" style="2" bestFit="1" customWidth="1"/>
    <col min="12293" max="12293" width="10.265625" style="2" customWidth="1"/>
    <col min="12294" max="12294" width="16.1328125" style="2" bestFit="1" customWidth="1"/>
    <col min="12295" max="12295" width="17.19921875" style="2" bestFit="1" customWidth="1"/>
    <col min="12296" max="12296" width="11.73046875" style="2" customWidth="1"/>
    <col min="12297" max="12297" width="17.19921875" style="2" bestFit="1" customWidth="1"/>
    <col min="12298" max="12298" width="16.1328125" style="2" bestFit="1" customWidth="1"/>
    <col min="12299" max="12299" width="11.73046875" style="2" customWidth="1"/>
    <col min="12300" max="12544" width="9.06640625" style="2"/>
    <col min="12545" max="12545" width="6" style="2" customWidth="1"/>
    <col min="12546" max="12546" width="16.3984375" style="2" customWidth="1"/>
    <col min="12547" max="12547" width="16.1328125" style="2" bestFit="1" customWidth="1"/>
    <col min="12548" max="12548" width="19.59765625" style="2" bestFit="1" customWidth="1"/>
    <col min="12549" max="12549" width="10.265625" style="2" customWidth="1"/>
    <col min="12550" max="12550" width="16.1328125" style="2" bestFit="1" customWidth="1"/>
    <col min="12551" max="12551" width="17.19921875" style="2" bestFit="1" customWidth="1"/>
    <col min="12552" max="12552" width="11.73046875" style="2" customWidth="1"/>
    <col min="12553" max="12553" width="17.19921875" style="2" bestFit="1" customWidth="1"/>
    <col min="12554" max="12554" width="16.1328125" style="2" bestFit="1" customWidth="1"/>
    <col min="12555" max="12555" width="11.73046875" style="2" customWidth="1"/>
    <col min="12556" max="12800" width="9.06640625" style="2"/>
    <col min="12801" max="12801" width="6" style="2" customWidth="1"/>
    <col min="12802" max="12802" width="16.3984375" style="2" customWidth="1"/>
    <col min="12803" max="12803" width="16.1328125" style="2" bestFit="1" customWidth="1"/>
    <col min="12804" max="12804" width="19.59765625" style="2" bestFit="1" customWidth="1"/>
    <col min="12805" max="12805" width="10.265625" style="2" customWidth="1"/>
    <col min="12806" max="12806" width="16.1328125" style="2" bestFit="1" customWidth="1"/>
    <col min="12807" max="12807" width="17.19921875" style="2" bestFit="1" customWidth="1"/>
    <col min="12808" max="12808" width="11.73046875" style="2" customWidth="1"/>
    <col min="12809" max="12809" width="17.19921875" style="2" bestFit="1" customWidth="1"/>
    <col min="12810" max="12810" width="16.1328125" style="2" bestFit="1" customWidth="1"/>
    <col min="12811" max="12811" width="11.73046875" style="2" customWidth="1"/>
    <col min="12812" max="13056" width="9.06640625" style="2"/>
    <col min="13057" max="13057" width="6" style="2" customWidth="1"/>
    <col min="13058" max="13058" width="16.3984375" style="2" customWidth="1"/>
    <col min="13059" max="13059" width="16.1328125" style="2" bestFit="1" customWidth="1"/>
    <col min="13060" max="13060" width="19.59765625" style="2" bestFit="1" customWidth="1"/>
    <col min="13061" max="13061" width="10.265625" style="2" customWidth="1"/>
    <col min="13062" max="13062" width="16.1328125" style="2" bestFit="1" customWidth="1"/>
    <col min="13063" max="13063" width="17.19921875" style="2" bestFit="1" customWidth="1"/>
    <col min="13064" max="13064" width="11.73046875" style="2" customWidth="1"/>
    <col min="13065" max="13065" width="17.19921875" style="2" bestFit="1" customWidth="1"/>
    <col min="13066" max="13066" width="16.1328125" style="2" bestFit="1" customWidth="1"/>
    <col min="13067" max="13067" width="11.73046875" style="2" customWidth="1"/>
    <col min="13068" max="13312" width="9.06640625" style="2"/>
    <col min="13313" max="13313" width="6" style="2" customWidth="1"/>
    <col min="13314" max="13314" width="16.3984375" style="2" customWidth="1"/>
    <col min="13315" max="13315" width="16.1328125" style="2" bestFit="1" customWidth="1"/>
    <col min="13316" max="13316" width="19.59765625" style="2" bestFit="1" customWidth="1"/>
    <col min="13317" max="13317" width="10.265625" style="2" customWidth="1"/>
    <col min="13318" max="13318" width="16.1328125" style="2" bestFit="1" customWidth="1"/>
    <col min="13319" max="13319" width="17.19921875" style="2" bestFit="1" customWidth="1"/>
    <col min="13320" max="13320" width="11.73046875" style="2" customWidth="1"/>
    <col min="13321" max="13321" width="17.19921875" style="2" bestFit="1" customWidth="1"/>
    <col min="13322" max="13322" width="16.1328125" style="2" bestFit="1" customWidth="1"/>
    <col min="13323" max="13323" width="11.73046875" style="2" customWidth="1"/>
    <col min="13324" max="13568" width="9.06640625" style="2"/>
    <col min="13569" max="13569" width="6" style="2" customWidth="1"/>
    <col min="13570" max="13570" width="16.3984375" style="2" customWidth="1"/>
    <col min="13571" max="13571" width="16.1328125" style="2" bestFit="1" customWidth="1"/>
    <col min="13572" max="13572" width="19.59765625" style="2" bestFit="1" customWidth="1"/>
    <col min="13573" max="13573" width="10.265625" style="2" customWidth="1"/>
    <col min="13574" max="13574" width="16.1328125" style="2" bestFit="1" customWidth="1"/>
    <col min="13575" max="13575" width="17.19921875" style="2" bestFit="1" customWidth="1"/>
    <col min="13576" max="13576" width="11.73046875" style="2" customWidth="1"/>
    <col min="13577" max="13577" width="17.19921875" style="2" bestFit="1" customWidth="1"/>
    <col min="13578" max="13578" width="16.1328125" style="2" bestFit="1" customWidth="1"/>
    <col min="13579" max="13579" width="11.73046875" style="2" customWidth="1"/>
    <col min="13580" max="13824" width="9.06640625" style="2"/>
    <col min="13825" max="13825" width="6" style="2" customWidth="1"/>
    <col min="13826" max="13826" width="16.3984375" style="2" customWidth="1"/>
    <col min="13827" max="13827" width="16.1328125" style="2" bestFit="1" customWidth="1"/>
    <col min="13828" max="13828" width="19.59765625" style="2" bestFit="1" customWidth="1"/>
    <col min="13829" max="13829" width="10.265625" style="2" customWidth="1"/>
    <col min="13830" max="13830" width="16.1328125" style="2" bestFit="1" customWidth="1"/>
    <col min="13831" max="13831" width="17.19921875" style="2" bestFit="1" customWidth="1"/>
    <col min="13832" max="13832" width="11.73046875" style="2" customWidth="1"/>
    <col min="13833" max="13833" width="17.19921875" style="2" bestFit="1" customWidth="1"/>
    <col min="13834" max="13834" width="16.1328125" style="2" bestFit="1" customWidth="1"/>
    <col min="13835" max="13835" width="11.73046875" style="2" customWidth="1"/>
    <col min="13836" max="14080" width="9.06640625" style="2"/>
    <col min="14081" max="14081" width="6" style="2" customWidth="1"/>
    <col min="14082" max="14082" width="16.3984375" style="2" customWidth="1"/>
    <col min="14083" max="14083" width="16.1328125" style="2" bestFit="1" customWidth="1"/>
    <col min="14084" max="14084" width="19.59765625" style="2" bestFit="1" customWidth="1"/>
    <col min="14085" max="14085" width="10.265625" style="2" customWidth="1"/>
    <col min="14086" max="14086" width="16.1328125" style="2" bestFit="1" customWidth="1"/>
    <col min="14087" max="14087" width="17.19921875" style="2" bestFit="1" customWidth="1"/>
    <col min="14088" max="14088" width="11.73046875" style="2" customWidth="1"/>
    <col min="14089" max="14089" width="17.19921875" style="2" bestFit="1" customWidth="1"/>
    <col min="14090" max="14090" width="16.1328125" style="2" bestFit="1" customWidth="1"/>
    <col min="14091" max="14091" width="11.73046875" style="2" customWidth="1"/>
    <col min="14092" max="14336" width="9.06640625" style="2"/>
    <col min="14337" max="14337" width="6" style="2" customWidth="1"/>
    <col min="14338" max="14338" width="16.3984375" style="2" customWidth="1"/>
    <col min="14339" max="14339" width="16.1328125" style="2" bestFit="1" customWidth="1"/>
    <col min="14340" max="14340" width="19.59765625" style="2" bestFit="1" customWidth="1"/>
    <col min="14341" max="14341" width="10.265625" style="2" customWidth="1"/>
    <col min="14342" max="14342" width="16.1328125" style="2" bestFit="1" customWidth="1"/>
    <col min="14343" max="14343" width="17.19921875" style="2" bestFit="1" customWidth="1"/>
    <col min="14344" max="14344" width="11.73046875" style="2" customWidth="1"/>
    <col min="14345" max="14345" width="17.19921875" style="2" bestFit="1" customWidth="1"/>
    <col min="14346" max="14346" width="16.1328125" style="2" bestFit="1" customWidth="1"/>
    <col min="14347" max="14347" width="11.73046875" style="2" customWidth="1"/>
    <col min="14348" max="14592" width="9.06640625" style="2"/>
    <col min="14593" max="14593" width="6" style="2" customWidth="1"/>
    <col min="14594" max="14594" width="16.3984375" style="2" customWidth="1"/>
    <col min="14595" max="14595" width="16.1328125" style="2" bestFit="1" customWidth="1"/>
    <col min="14596" max="14596" width="19.59765625" style="2" bestFit="1" customWidth="1"/>
    <col min="14597" max="14597" width="10.265625" style="2" customWidth="1"/>
    <col min="14598" max="14598" width="16.1328125" style="2" bestFit="1" customWidth="1"/>
    <col min="14599" max="14599" width="17.19921875" style="2" bestFit="1" customWidth="1"/>
    <col min="14600" max="14600" width="11.73046875" style="2" customWidth="1"/>
    <col min="14601" max="14601" width="17.19921875" style="2" bestFit="1" customWidth="1"/>
    <col min="14602" max="14602" width="16.1328125" style="2" bestFit="1" customWidth="1"/>
    <col min="14603" max="14603" width="11.73046875" style="2" customWidth="1"/>
    <col min="14604" max="14848" width="9.06640625" style="2"/>
    <col min="14849" max="14849" width="6" style="2" customWidth="1"/>
    <col min="14850" max="14850" width="16.3984375" style="2" customWidth="1"/>
    <col min="14851" max="14851" width="16.1328125" style="2" bestFit="1" customWidth="1"/>
    <col min="14852" max="14852" width="19.59765625" style="2" bestFit="1" customWidth="1"/>
    <col min="14853" max="14853" width="10.265625" style="2" customWidth="1"/>
    <col min="14854" max="14854" width="16.1328125" style="2" bestFit="1" customWidth="1"/>
    <col min="14855" max="14855" width="17.19921875" style="2" bestFit="1" customWidth="1"/>
    <col min="14856" max="14856" width="11.73046875" style="2" customWidth="1"/>
    <col min="14857" max="14857" width="17.19921875" style="2" bestFit="1" customWidth="1"/>
    <col min="14858" max="14858" width="16.1328125" style="2" bestFit="1" customWidth="1"/>
    <col min="14859" max="14859" width="11.73046875" style="2" customWidth="1"/>
    <col min="14860" max="15104" width="9.06640625" style="2"/>
    <col min="15105" max="15105" width="6" style="2" customWidth="1"/>
    <col min="15106" max="15106" width="16.3984375" style="2" customWidth="1"/>
    <col min="15107" max="15107" width="16.1328125" style="2" bestFit="1" customWidth="1"/>
    <col min="15108" max="15108" width="19.59765625" style="2" bestFit="1" customWidth="1"/>
    <col min="15109" max="15109" width="10.265625" style="2" customWidth="1"/>
    <col min="15110" max="15110" width="16.1328125" style="2" bestFit="1" customWidth="1"/>
    <col min="15111" max="15111" width="17.19921875" style="2" bestFit="1" customWidth="1"/>
    <col min="15112" max="15112" width="11.73046875" style="2" customWidth="1"/>
    <col min="15113" max="15113" width="17.19921875" style="2" bestFit="1" customWidth="1"/>
    <col min="15114" max="15114" width="16.1328125" style="2" bestFit="1" customWidth="1"/>
    <col min="15115" max="15115" width="11.73046875" style="2" customWidth="1"/>
    <col min="15116" max="15360" width="9.06640625" style="2"/>
    <col min="15361" max="15361" width="6" style="2" customWidth="1"/>
    <col min="15362" max="15362" width="16.3984375" style="2" customWidth="1"/>
    <col min="15363" max="15363" width="16.1328125" style="2" bestFit="1" customWidth="1"/>
    <col min="15364" max="15364" width="19.59765625" style="2" bestFit="1" customWidth="1"/>
    <col min="15365" max="15365" width="10.265625" style="2" customWidth="1"/>
    <col min="15366" max="15366" width="16.1328125" style="2" bestFit="1" customWidth="1"/>
    <col min="15367" max="15367" width="17.19921875" style="2" bestFit="1" customWidth="1"/>
    <col min="15368" max="15368" width="11.73046875" style="2" customWidth="1"/>
    <col min="15369" max="15369" width="17.19921875" style="2" bestFit="1" customWidth="1"/>
    <col min="15370" max="15370" width="16.1328125" style="2" bestFit="1" customWidth="1"/>
    <col min="15371" max="15371" width="11.73046875" style="2" customWidth="1"/>
    <col min="15372" max="15616" width="9.06640625" style="2"/>
    <col min="15617" max="15617" width="6" style="2" customWidth="1"/>
    <col min="15618" max="15618" width="16.3984375" style="2" customWidth="1"/>
    <col min="15619" max="15619" width="16.1328125" style="2" bestFit="1" customWidth="1"/>
    <col min="15620" max="15620" width="19.59765625" style="2" bestFit="1" customWidth="1"/>
    <col min="15621" max="15621" width="10.265625" style="2" customWidth="1"/>
    <col min="15622" max="15622" width="16.1328125" style="2" bestFit="1" customWidth="1"/>
    <col min="15623" max="15623" width="17.19921875" style="2" bestFit="1" customWidth="1"/>
    <col min="15624" max="15624" width="11.73046875" style="2" customWidth="1"/>
    <col min="15625" max="15625" width="17.19921875" style="2" bestFit="1" customWidth="1"/>
    <col min="15626" max="15626" width="16.1328125" style="2" bestFit="1" customWidth="1"/>
    <col min="15627" max="15627" width="11.73046875" style="2" customWidth="1"/>
    <col min="15628" max="15872" width="9.06640625" style="2"/>
    <col min="15873" max="15873" width="6" style="2" customWidth="1"/>
    <col min="15874" max="15874" width="16.3984375" style="2" customWidth="1"/>
    <col min="15875" max="15875" width="16.1328125" style="2" bestFit="1" customWidth="1"/>
    <col min="15876" max="15876" width="19.59765625" style="2" bestFit="1" customWidth="1"/>
    <col min="15877" max="15877" width="10.265625" style="2" customWidth="1"/>
    <col min="15878" max="15878" width="16.1328125" style="2" bestFit="1" customWidth="1"/>
    <col min="15879" max="15879" width="17.19921875" style="2" bestFit="1" customWidth="1"/>
    <col min="15880" max="15880" width="11.73046875" style="2" customWidth="1"/>
    <col min="15881" max="15881" width="17.19921875" style="2" bestFit="1" customWidth="1"/>
    <col min="15882" max="15882" width="16.1328125" style="2" bestFit="1" customWidth="1"/>
    <col min="15883" max="15883" width="11.73046875" style="2" customWidth="1"/>
    <col min="15884" max="16128" width="9.06640625" style="2"/>
    <col min="16129" max="16129" width="6" style="2" customWidth="1"/>
    <col min="16130" max="16130" width="16.3984375" style="2" customWidth="1"/>
    <col min="16131" max="16131" width="16.1328125" style="2" bestFit="1" customWidth="1"/>
    <col min="16132" max="16132" width="19.59765625" style="2" bestFit="1" customWidth="1"/>
    <col min="16133" max="16133" width="10.265625" style="2" customWidth="1"/>
    <col min="16134" max="16134" width="16.1328125" style="2" bestFit="1" customWidth="1"/>
    <col min="16135" max="16135" width="17.19921875" style="2" bestFit="1" customWidth="1"/>
    <col min="16136" max="16136" width="11.73046875" style="2" customWidth="1"/>
    <col min="16137" max="16137" width="17.19921875" style="2" bestFit="1" customWidth="1"/>
    <col min="16138" max="16138" width="16.1328125" style="2" bestFit="1" customWidth="1"/>
    <col min="16139" max="16139" width="11.73046875" style="2" customWidth="1"/>
    <col min="16140" max="16384" width="9.06640625" style="2"/>
  </cols>
  <sheetData>
    <row r="1" spans="1:13" ht="20.25" x14ac:dyDescent="0.4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x14ac:dyDescent="0.4">
      <c r="A2" s="4" t="str">
        <f>'货币资金-现金'!A2:G2</f>
        <v>清查基准日：2023年09月30日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3" x14ac:dyDescent="0.4">
      <c r="A3" s="30" t="str">
        <f>长期股权投资!A3</f>
        <v>编制单位：</v>
      </c>
      <c r="B3" s="6"/>
      <c r="C3" s="6"/>
      <c r="D3" s="6"/>
      <c r="E3" s="6"/>
      <c r="F3" s="6"/>
      <c r="G3" s="6"/>
      <c r="H3" s="6"/>
      <c r="I3" s="6"/>
      <c r="J3" s="6"/>
      <c r="K3" s="6"/>
      <c r="L3" s="7" t="s">
        <v>1</v>
      </c>
    </row>
    <row r="4" spans="1:13" ht="9.75" customHeight="1" x14ac:dyDescent="0.4">
      <c r="A4" s="8" t="s">
        <v>2</v>
      </c>
      <c r="B4" s="188" t="s">
        <v>62</v>
      </c>
      <c r="C4" s="189" t="s">
        <v>5</v>
      </c>
      <c r="D4" s="190"/>
      <c r="E4" s="191"/>
      <c r="F4" s="189" t="s">
        <v>6</v>
      </c>
      <c r="G4" s="190"/>
      <c r="H4" s="191"/>
      <c r="I4" s="192" t="s">
        <v>7</v>
      </c>
      <c r="J4" s="193"/>
      <c r="K4" s="194"/>
      <c r="L4" s="188" t="s">
        <v>8</v>
      </c>
    </row>
    <row r="5" spans="1:13" ht="7.5" customHeight="1" x14ac:dyDescent="0.4">
      <c r="A5" s="195"/>
      <c r="B5" s="195"/>
      <c r="C5" s="196"/>
      <c r="D5" s="197"/>
      <c r="E5" s="198"/>
      <c r="F5" s="196"/>
      <c r="G5" s="197"/>
      <c r="H5" s="198"/>
      <c r="I5" s="199"/>
      <c r="J5" s="200"/>
      <c r="K5" s="201"/>
      <c r="L5" s="202"/>
    </row>
    <row r="6" spans="1:13" ht="16.5" customHeight="1" x14ac:dyDescent="0.4">
      <c r="A6" s="202"/>
      <c r="B6" s="202"/>
      <c r="C6" s="203" t="s">
        <v>63</v>
      </c>
      <c r="D6" s="204" t="s">
        <v>64</v>
      </c>
      <c r="E6" s="204" t="s">
        <v>60</v>
      </c>
      <c r="F6" s="203" t="s">
        <v>63</v>
      </c>
      <c r="G6" s="204" t="s">
        <v>64</v>
      </c>
      <c r="H6" s="204" t="s">
        <v>60</v>
      </c>
      <c r="I6" s="203" t="s">
        <v>63</v>
      </c>
      <c r="J6" s="204" t="str">
        <f>D6</f>
        <v>折旧</v>
      </c>
      <c r="K6" s="204" t="s">
        <v>60</v>
      </c>
      <c r="L6" s="205"/>
    </row>
    <row r="7" spans="1:13" ht="20.25" customHeight="1" x14ac:dyDescent="0.4">
      <c r="A7" s="15">
        <v>1</v>
      </c>
      <c r="B7" s="21"/>
      <c r="C7" s="76"/>
      <c r="D7" s="206"/>
      <c r="E7" s="206"/>
      <c r="F7" s="206"/>
      <c r="G7" s="206"/>
      <c r="H7" s="206"/>
      <c r="I7" s="206"/>
      <c r="J7" s="206">
        <f>D7+G7</f>
        <v>0</v>
      </c>
      <c r="K7" s="206"/>
      <c r="L7" s="21"/>
      <c r="M7" s="28"/>
    </row>
    <row r="8" spans="1:13" ht="20.25" customHeight="1" x14ac:dyDescent="0.4">
      <c r="A8" s="15">
        <v>2</v>
      </c>
      <c r="B8" s="21"/>
      <c r="C8" s="206"/>
      <c r="D8" s="206"/>
      <c r="E8" s="206"/>
      <c r="F8" s="206"/>
      <c r="G8" s="206"/>
      <c r="H8" s="206"/>
      <c r="I8" s="206"/>
      <c r="J8" s="206">
        <f>D8+G8</f>
        <v>0</v>
      </c>
      <c r="K8" s="206"/>
      <c r="L8" s="21"/>
      <c r="M8" s="28"/>
    </row>
    <row r="9" spans="1:13" ht="20.25" customHeight="1" x14ac:dyDescent="0.4">
      <c r="A9" s="25" t="s">
        <v>9</v>
      </c>
      <c r="B9" s="26"/>
      <c r="C9" s="206">
        <f>SUM(C7:C8)</f>
        <v>0</v>
      </c>
      <c r="D9" s="206">
        <f>SUM(D7:D8)</f>
        <v>0</v>
      </c>
      <c r="E9" s="206"/>
      <c r="F9" s="206"/>
      <c r="G9" s="206"/>
      <c r="H9" s="206"/>
      <c r="I9" s="206">
        <f>SUM(I7:I8)</f>
        <v>0</v>
      </c>
      <c r="J9" s="206">
        <f>SUM(J7:J8)</f>
        <v>0</v>
      </c>
      <c r="K9" s="206"/>
      <c r="L9" s="17"/>
      <c r="M9" s="28"/>
    </row>
    <row r="11" spans="1:13" x14ac:dyDescent="0.4">
      <c r="C11" s="28"/>
      <c r="D11" s="28"/>
      <c r="E11" s="28"/>
      <c r="F11" s="28"/>
      <c r="G11" s="28"/>
      <c r="H11" s="28"/>
      <c r="I11" s="28"/>
      <c r="J11" s="28"/>
    </row>
    <row r="12" spans="1:13" x14ac:dyDescent="0.4">
      <c r="C12" s="28"/>
      <c r="D12" s="28"/>
      <c r="F12" s="207"/>
      <c r="I12" s="28"/>
      <c r="J12" s="28"/>
      <c r="K12" s="28"/>
    </row>
    <row r="13" spans="1:13" x14ac:dyDescent="0.4">
      <c r="I13" s="28"/>
    </row>
    <row r="14" spans="1:13" x14ac:dyDescent="0.4">
      <c r="J14" s="28"/>
    </row>
  </sheetData>
  <mergeCells count="9">
    <mergeCell ref="A9:B9"/>
    <mergeCell ref="A1:L1"/>
    <mergeCell ref="A2:L2"/>
    <mergeCell ref="A4:A6"/>
    <mergeCell ref="B4:B6"/>
    <mergeCell ref="C4:E5"/>
    <mergeCell ref="F4:H5"/>
    <mergeCell ref="I4:K5"/>
    <mergeCell ref="L4:L5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headerFooter>
    <oddFooter>&amp;C第 &amp;P+15 页 共 32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B27C5-7A55-4FF5-85CB-4DED9C8E697D}">
  <sheetPr>
    <pageSetUpPr fitToPage="1"/>
  </sheetPr>
  <dimension ref="A1:N47"/>
  <sheetViews>
    <sheetView view="pageBreakPreview" zoomScale="60" zoomScaleNormal="100" workbookViewId="0">
      <selection activeCell="H16" sqref="H16"/>
    </sheetView>
  </sheetViews>
  <sheetFormatPr defaultRowHeight="15.4" x14ac:dyDescent="0.4"/>
  <cols>
    <col min="1" max="1" width="6.3984375" style="208" customWidth="1"/>
    <col min="2" max="2" width="18.3984375" style="208" customWidth="1"/>
    <col min="3" max="3" width="11.46484375" style="208" customWidth="1"/>
    <col min="4" max="5" width="16.1328125" style="208" bestFit="1" customWidth="1"/>
    <col min="6" max="6" width="10" style="208" customWidth="1"/>
    <col min="7" max="8" width="16.1328125" style="208" bestFit="1" customWidth="1"/>
    <col min="9" max="9" width="10.9296875" style="208" bestFit="1" customWidth="1"/>
    <col min="10" max="10" width="17.19921875" style="208" bestFit="1" customWidth="1"/>
    <col min="11" max="11" width="16.1328125" style="208" bestFit="1" customWidth="1"/>
    <col min="12" max="12" width="11.59765625" style="208" customWidth="1"/>
    <col min="13" max="13" width="11.86328125" style="208" customWidth="1"/>
    <col min="14" max="256" width="9.06640625" style="208"/>
    <col min="257" max="257" width="6.3984375" style="208" customWidth="1"/>
    <col min="258" max="258" width="18.3984375" style="208" customWidth="1"/>
    <col min="259" max="259" width="11.46484375" style="208" customWidth="1"/>
    <col min="260" max="261" width="16.1328125" style="208" bestFit="1" customWidth="1"/>
    <col min="262" max="262" width="10" style="208" customWidth="1"/>
    <col min="263" max="264" width="16.1328125" style="208" bestFit="1" customWidth="1"/>
    <col min="265" max="265" width="10.9296875" style="208" bestFit="1" customWidth="1"/>
    <col min="266" max="266" width="17.19921875" style="208" bestFit="1" customWidth="1"/>
    <col min="267" max="267" width="16.1328125" style="208" bestFit="1" customWidth="1"/>
    <col min="268" max="268" width="11.59765625" style="208" customWidth="1"/>
    <col min="269" max="269" width="11.86328125" style="208" customWidth="1"/>
    <col min="270" max="512" width="9.06640625" style="208"/>
    <col min="513" max="513" width="6.3984375" style="208" customWidth="1"/>
    <col min="514" max="514" width="18.3984375" style="208" customWidth="1"/>
    <col min="515" max="515" width="11.46484375" style="208" customWidth="1"/>
    <col min="516" max="517" width="16.1328125" style="208" bestFit="1" customWidth="1"/>
    <col min="518" max="518" width="10" style="208" customWidth="1"/>
    <col min="519" max="520" width="16.1328125" style="208" bestFit="1" customWidth="1"/>
    <col min="521" max="521" width="10.9296875" style="208" bestFit="1" customWidth="1"/>
    <col min="522" max="522" width="17.19921875" style="208" bestFit="1" customWidth="1"/>
    <col min="523" max="523" width="16.1328125" style="208" bestFit="1" customWidth="1"/>
    <col min="524" max="524" width="11.59765625" style="208" customWidth="1"/>
    <col min="525" max="525" width="11.86328125" style="208" customWidth="1"/>
    <col min="526" max="768" width="9.06640625" style="208"/>
    <col min="769" max="769" width="6.3984375" style="208" customWidth="1"/>
    <col min="770" max="770" width="18.3984375" style="208" customWidth="1"/>
    <col min="771" max="771" width="11.46484375" style="208" customWidth="1"/>
    <col min="772" max="773" width="16.1328125" style="208" bestFit="1" customWidth="1"/>
    <col min="774" max="774" width="10" style="208" customWidth="1"/>
    <col min="775" max="776" width="16.1328125" style="208" bestFit="1" customWidth="1"/>
    <col min="777" max="777" width="10.9296875" style="208" bestFit="1" customWidth="1"/>
    <col min="778" max="778" width="17.19921875" style="208" bestFit="1" customWidth="1"/>
    <col min="779" max="779" width="16.1328125" style="208" bestFit="1" customWidth="1"/>
    <col min="780" max="780" width="11.59765625" style="208" customWidth="1"/>
    <col min="781" max="781" width="11.86328125" style="208" customWidth="1"/>
    <col min="782" max="1024" width="9.06640625" style="208"/>
    <col min="1025" max="1025" width="6.3984375" style="208" customWidth="1"/>
    <col min="1026" max="1026" width="18.3984375" style="208" customWidth="1"/>
    <col min="1027" max="1027" width="11.46484375" style="208" customWidth="1"/>
    <col min="1028" max="1029" width="16.1328125" style="208" bestFit="1" customWidth="1"/>
    <col min="1030" max="1030" width="10" style="208" customWidth="1"/>
    <col min="1031" max="1032" width="16.1328125" style="208" bestFit="1" customWidth="1"/>
    <col min="1033" max="1033" width="10.9296875" style="208" bestFit="1" customWidth="1"/>
    <col min="1034" max="1034" width="17.19921875" style="208" bestFit="1" customWidth="1"/>
    <col min="1035" max="1035" width="16.1328125" style="208" bestFit="1" customWidth="1"/>
    <col min="1036" max="1036" width="11.59765625" style="208" customWidth="1"/>
    <col min="1037" max="1037" width="11.86328125" style="208" customWidth="1"/>
    <col min="1038" max="1280" width="9.06640625" style="208"/>
    <col min="1281" max="1281" width="6.3984375" style="208" customWidth="1"/>
    <col min="1282" max="1282" width="18.3984375" style="208" customWidth="1"/>
    <col min="1283" max="1283" width="11.46484375" style="208" customWidth="1"/>
    <col min="1284" max="1285" width="16.1328125" style="208" bestFit="1" customWidth="1"/>
    <col min="1286" max="1286" width="10" style="208" customWidth="1"/>
    <col min="1287" max="1288" width="16.1328125" style="208" bestFit="1" customWidth="1"/>
    <col min="1289" max="1289" width="10.9296875" style="208" bestFit="1" customWidth="1"/>
    <col min="1290" max="1290" width="17.19921875" style="208" bestFit="1" customWidth="1"/>
    <col min="1291" max="1291" width="16.1328125" style="208" bestFit="1" customWidth="1"/>
    <col min="1292" max="1292" width="11.59765625" style="208" customWidth="1"/>
    <col min="1293" max="1293" width="11.86328125" style="208" customWidth="1"/>
    <col min="1294" max="1536" width="9.06640625" style="208"/>
    <col min="1537" max="1537" width="6.3984375" style="208" customWidth="1"/>
    <col min="1538" max="1538" width="18.3984375" style="208" customWidth="1"/>
    <col min="1539" max="1539" width="11.46484375" style="208" customWidth="1"/>
    <col min="1540" max="1541" width="16.1328125" style="208" bestFit="1" customWidth="1"/>
    <col min="1542" max="1542" width="10" style="208" customWidth="1"/>
    <col min="1543" max="1544" width="16.1328125" style="208" bestFit="1" customWidth="1"/>
    <col min="1545" max="1545" width="10.9296875" style="208" bestFit="1" customWidth="1"/>
    <col min="1546" max="1546" width="17.19921875" style="208" bestFit="1" customWidth="1"/>
    <col min="1547" max="1547" width="16.1328125" style="208" bestFit="1" customWidth="1"/>
    <col min="1548" max="1548" width="11.59765625" style="208" customWidth="1"/>
    <col min="1549" max="1549" width="11.86328125" style="208" customWidth="1"/>
    <col min="1550" max="1792" width="9.06640625" style="208"/>
    <col min="1793" max="1793" width="6.3984375" style="208" customWidth="1"/>
    <col min="1794" max="1794" width="18.3984375" style="208" customWidth="1"/>
    <col min="1795" max="1795" width="11.46484375" style="208" customWidth="1"/>
    <col min="1796" max="1797" width="16.1328125" style="208" bestFit="1" customWidth="1"/>
    <col min="1798" max="1798" width="10" style="208" customWidth="1"/>
    <col min="1799" max="1800" width="16.1328125" style="208" bestFit="1" customWidth="1"/>
    <col min="1801" max="1801" width="10.9296875" style="208" bestFit="1" customWidth="1"/>
    <col min="1802" max="1802" width="17.19921875" style="208" bestFit="1" customWidth="1"/>
    <col min="1803" max="1803" width="16.1328125" style="208" bestFit="1" customWidth="1"/>
    <col min="1804" max="1804" width="11.59765625" style="208" customWidth="1"/>
    <col min="1805" max="1805" width="11.86328125" style="208" customWidth="1"/>
    <col min="1806" max="2048" width="9.06640625" style="208"/>
    <col min="2049" max="2049" width="6.3984375" style="208" customWidth="1"/>
    <col min="2050" max="2050" width="18.3984375" style="208" customWidth="1"/>
    <col min="2051" max="2051" width="11.46484375" style="208" customWidth="1"/>
    <col min="2052" max="2053" width="16.1328125" style="208" bestFit="1" customWidth="1"/>
    <col min="2054" max="2054" width="10" style="208" customWidth="1"/>
    <col min="2055" max="2056" width="16.1328125" style="208" bestFit="1" customWidth="1"/>
    <col min="2057" max="2057" width="10.9296875" style="208" bestFit="1" customWidth="1"/>
    <col min="2058" max="2058" width="17.19921875" style="208" bestFit="1" customWidth="1"/>
    <col min="2059" max="2059" width="16.1328125" style="208" bestFit="1" customWidth="1"/>
    <col min="2060" max="2060" width="11.59765625" style="208" customWidth="1"/>
    <col min="2061" max="2061" width="11.86328125" style="208" customWidth="1"/>
    <col min="2062" max="2304" width="9.06640625" style="208"/>
    <col min="2305" max="2305" width="6.3984375" style="208" customWidth="1"/>
    <col min="2306" max="2306" width="18.3984375" style="208" customWidth="1"/>
    <col min="2307" max="2307" width="11.46484375" style="208" customWidth="1"/>
    <col min="2308" max="2309" width="16.1328125" style="208" bestFit="1" customWidth="1"/>
    <col min="2310" max="2310" width="10" style="208" customWidth="1"/>
    <col min="2311" max="2312" width="16.1328125" style="208" bestFit="1" customWidth="1"/>
    <col min="2313" max="2313" width="10.9296875" style="208" bestFit="1" customWidth="1"/>
    <col min="2314" max="2314" width="17.19921875" style="208" bestFit="1" customWidth="1"/>
    <col min="2315" max="2315" width="16.1328125" style="208" bestFit="1" customWidth="1"/>
    <col min="2316" max="2316" width="11.59765625" style="208" customWidth="1"/>
    <col min="2317" max="2317" width="11.86328125" style="208" customWidth="1"/>
    <col min="2318" max="2560" width="9.06640625" style="208"/>
    <col min="2561" max="2561" width="6.3984375" style="208" customWidth="1"/>
    <col min="2562" max="2562" width="18.3984375" style="208" customWidth="1"/>
    <col min="2563" max="2563" width="11.46484375" style="208" customWidth="1"/>
    <col min="2564" max="2565" width="16.1328125" style="208" bestFit="1" customWidth="1"/>
    <col min="2566" max="2566" width="10" style="208" customWidth="1"/>
    <col min="2567" max="2568" width="16.1328125" style="208" bestFit="1" customWidth="1"/>
    <col min="2569" max="2569" width="10.9296875" style="208" bestFit="1" customWidth="1"/>
    <col min="2570" max="2570" width="17.19921875" style="208" bestFit="1" customWidth="1"/>
    <col min="2571" max="2571" width="16.1328125" style="208" bestFit="1" customWidth="1"/>
    <col min="2572" max="2572" width="11.59765625" style="208" customWidth="1"/>
    <col min="2573" max="2573" width="11.86328125" style="208" customWidth="1"/>
    <col min="2574" max="2816" width="9.06640625" style="208"/>
    <col min="2817" max="2817" width="6.3984375" style="208" customWidth="1"/>
    <col min="2818" max="2818" width="18.3984375" style="208" customWidth="1"/>
    <col min="2819" max="2819" width="11.46484375" style="208" customWidth="1"/>
    <col min="2820" max="2821" width="16.1328125" style="208" bestFit="1" customWidth="1"/>
    <col min="2822" max="2822" width="10" style="208" customWidth="1"/>
    <col min="2823" max="2824" width="16.1328125" style="208" bestFit="1" customWidth="1"/>
    <col min="2825" max="2825" width="10.9296875" style="208" bestFit="1" customWidth="1"/>
    <col min="2826" max="2826" width="17.19921875" style="208" bestFit="1" customWidth="1"/>
    <col min="2827" max="2827" width="16.1328125" style="208" bestFit="1" customWidth="1"/>
    <col min="2828" max="2828" width="11.59765625" style="208" customWidth="1"/>
    <col min="2829" max="2829" width="11.86328125" style="208" customWidth="1"/>
    <col min="2830" max="3072" width="9.06640625" style="208"/>
    <col min="3073" max="3073" width="6.3984375" style="208" customWidth="1"/>
    <col min="3074" max="3074" width="18.3984375" style="208" customWidth="1"/>
    <col min="3075" max="3075" width="11.46484375" style="208" customWidth="1"/>
    <col min="3076" max="3077" width="16.1328125" style="208" bestFit="1" customWidth="1"/>
    <col min="3078" max="3078" width="10" style="208" customWidth="1"/>
    <col min="3079" max="3080" width="16.1328125" style="208" bestFit="1" customWidth="1"/>
    <col min="3081" max="3081" width="10.9296875" style="208" bestFit="1" customWidth="1"/>
    <col min="3082" max="3082" width="17.19921875" style="208" bestFit="1" customWidth="1"/>
    <col min="3083" max="3083" width="16.1328125" style="208" bestFit="1" customWidth="1"/>
    <col min="3084" max="3084" width="11.59765625" style="208" customWidth="1"/>
    <col min="3085" max="3085" width="11.86328125" style="208" customWidth="1"/>
    <col min="3086" max="3328" width="9.06640625" style="208"/>
    <col min="3329" max="3329" width="6.3984375" style="208" customWidth="1"/>
    <col min="3330" max="3330" width="18.3984375" style="208" customWidth="1"/>
    <col min="3331" max="3331" width="11.46484375" style="208" customWidth="1"/>
    <col min="3332" max="3333" width="16.1328125" style="208" bestFit="1" customWidth="1"/>
    <col min="3334" max="3334" width="10" style="208" customWidth="1"/>
    <col min="3335" max="3336" width="16.1328125" style="208" bestFit="1" customWidth="1"/>
    <col min="3337" max="3337" width="10.9296875" style="208" bestFit="1" customWidth="1"/>
    <col min="3338" max="3338" width="17.19921875" style="208" bestFit="1" customWidth="1"/>
    <col min="3339" max="3339" width="16.1328125" style="208" bestFit="1" customWidth="1"/>
    <col min="3340" max="3340" width="11.59765625" style="208" customWidth="1"/>
    <col min="3341" max="3341" width="11.86328125" style="208" customWidth="1"/>
    <col min="3342" max="3584" width="9.06640625" style="208"/>
    <col min="3585" max="3585" width="6.3984375" style="208" customWidth="1"/>
    <col min="3586" max="3586" width="18.3984375" style="208" customWidth="1"/>
    <col min="3587" max="3587" width="11.46484375" style="208" customWidth="1"/>
    <col min="3588" max="3589" width="16.1328125" style="208" bestFit="1" customWidth="1"/>
    <col min="3590" max="3590" width="10" style="208" customWidth="1"/>
    <col min="3591" max="3592" width="16.1328125" style="208" bestFit="1" customWidth="1"/>
    <col min="3593" max="3593" width="10.9296875" style="208" bestFit="1" customWidth="1"/>
    <col min="3594" max="3594" width="17.19921875" style="208" bestFit="1" customWidth="1"/>
    <col min="3595" max="3595" width="16.1328125" style="208" bestFit="1" customWidth="1"/>
    <col min="3596" max="3596" width="11.59765625" style="208" customWidth="1"/>
    <col min="3597" max="3597" width="11.86328125" style="208" customWidth="1"/>
    <col min="3598" max="3840" width="9.06640625" style="208"/>
    <col min="3841" max="3841" width="6.3984375" style="208" customWidth="1"/>
    <col min="3842" max="3842" width="18.3984375" style="208" customWidth="1"/>
    <col min="3843" max="3843" width="11.46484375" style="208" customWidth="1"/>
    <col min="3844" max="3845" width="16.1328125" style="208" bestFit="1" customWidth="1"/>
    <col min="3846" max="3846" width="10" style="208" customWidth="1"/>
    <col min="3847" max="3848" width="16.1328125" style="208" bestFit="1" customWidth="1"/>
    <col min="3849" max="3849" width="10.9296875" style="208" bestFit="1" customWidth="1"/>
    <col min="3850" max="3850" width="17.19921875" style="208" bestFit="1" customWidth="1"/>
    <col min="3851" max="3851" width="16.1328125" style="208" bestFit="1" customWidth="1"/>
    <col min="3852" max="3852" width="11.59765625" style="208" customWidth="1"/>
    <col min="3853" max="3853" width="11.86328125" style="208" customWidth="1"/>
    <col min="3854" max="4096" width="9.06640625" style="208"/>
    <col min="4097" max="4097" width="6.3984375" style="208" customWidth="1"/>
    <col min="4098" max="4098" width="18.3984375" style="208" customWidth="1"/>
    <col min="4099" max="4099" width="11.46484375" style="208" customWidth="1"/>
    <col min="4100" max="4101" width="16.1328125" style="208" bestFit="1" customWidth="1"/>
    <col min="4102" max="4102" width="10" style="208" customWidth="1"/>
    <col min="4103" max="4104" width="16.1328125" style="208" bestFit="1" customWidth="1"/>
    <col min="4105" max="4105" width="10.9296875" style="208" bestFit="1" customWidth="1"/>
    <col min="4106" max="4106" width="17.19921875" style="208" bestFit="1" customWidth="1"/>
    <col min="4107" max="4107" width="16.1328125" style="208" bestFit="1" customWidth="1"/>
    <col min="4108" max="4108" width="11.59765625" style="208" customWidth="1"/>
    <col min="4109" max="4109" width="11.86328125" style="208" customWidth="1"/>
    <col min="4110" max="4352" width="9.06640625" style="208"/>
    <col min="4353" max="4353" width="6.3984375" style="208" customWidth="1"/>
    <col min="4354" max="4354" width="18.3984375" style="208" customWidth="1"/>
    <col min="4355" max="4355" width="11.46484375" style="208" customWidth="1"/>
    <col min="4356" max="4357" width="16.1328125" style="208" bestFit="1" customWidth="1"/>
    <col min="4358" max="4358" width="10" style="208" customWidth="1"/>
    <col min="4359" max="4360" width="16.1328125" style="208" bestFit="1" customWidth="1"/>
    <col min="4361" max="4361" width="10.9296875" style="208" bestFit="1" customWidth="1"/>
    <col min="4362" max="4362" width="17.19921875" style="208" bestFit="1" customWidth="1"/>
    <col min="4363" max="4363" width="16.1328125" style="208" bestFit="1" customWidth="1"/>
    <col min="4364" max="4364" width="11.59765625" style="208" customWidth="1"/>
    <col min="4365" max="4365" width="11.86328125" style="208" customWidth="1"/>
    <col min="4366" max="4608" width="9.06640625" style="208"/>
    <col min="4609" max="4609" width="6.3984375" style="208" customWidth="1"/>
    <col min="4610" max="4610" width="18.3984375" style="208" customWidth="1"/>
    <col min="4611" max="4611" width="11.46484375" style="208" customWidth="1"/>
    <col min="4612" max="4613" width="16.1328125" style="208" bestFit="1" customWidth="1"/>
    <col min="4614" max="4614" width="10" style="208" customWidth="1"/>
    <col min="4615" max="4616" width="16.1328125" style="208" bestFit="1" customWidth="1"/>
    <col min="4617" max="4617" width="10.9296875" style="208" bestFit="1" customWidth="1"/>
    <col min="4618" max="4618" width="17.19921875" style="208" bestFit="1" customWidth="1"/>
    <col min="4619" max="4619" width="16.1328125" style="208" bestFit="1" customWidth="1"/>
    <col min="4620" max="4620" width="11.59765625" style="208" customWidth="1"/>
    <col min="4621" max="4621" width="11.86328125" style="208" customWidth="1"/>
    <col min="4622" max="4864" width="9.06640625" style="208"/>
    <col min="4865" max="4865" width="6.3984375" style="208" customWidth="1"/>
    <col min="4866" max="4866" width="18.3984375" style="208" customWidth="1"/>
    <col min="4867" max="4867" width="11.46484375" style="208" customWidth="1"/>
    <col min="4868" max="4869" width="16.1328125" style="208" bestFit="1" customWidth="1"/>
    <col min="4870" max="4870" width="10" style="208" customWidth="1"/>
    <col min="4871" max="4872" width="16.1328125" style="208" bestFit="1" customWidth="1"/>
    <col min="4873" max="4873" width="10.9296875" style="208" bestFit="1" customWidth="1"/>
    <col min="4874" max="4874" width="17.19921875" style="208" bestFit="1" customWidth="1"/>
    <col min="4875" max="4875" width="16.1328125" style="208" bestFit="1" customWidth="1"/>
    <col min="4876" max="4876" width="11.59765625" style="208" customWidth="1"/>
    <col min="4877" max="4877" width="11.86328125" style="208" customWidth="1"/>
    <col min="4878" max="5120" width="9.06640625" style="208"/>
    <col min="5121" max="5121" width="6.3984375" style="208" customWidth="1"/>
    <col min="5122" max="5122" width="18.3984375" style="208" customWidth="1"/>
    <col min="5123" max="5123" width="11.46484375" style="208" customWidth="1"/>
    <col min="5124" max="5125" width="16.1328125" style="208" bestFit="1" customWidth="1"/>
    <col min="5126" max="5126" width="10" style="208" customWidth="1"/>
    <col min="5127" max="5128" width="16.1328125" style="208" bestFit="1" customWidth="1"/>
    <col min="5129" max="5129" width="10.9296875" style="208" bestFit="1" customWidth="1"/>
    <col min="5130" max="5130" width="17.19921875" style="208" bestFit="1" customWidth="1"/>
    <col min="5131" max="5131" width="16.1328125" style="208" bestFit="1" customWidth="1"/>
    <col min="5132" max="5132" width="11.59765625" style="208" customWidth="1"/>
    <col min="5133" max="5133" width="11.86328125" style="208" customWidth="1"/>
    <col min="5134" max="5376" width="9.06640625" style="208"/>
    <col min="5377" max="5377" width="6.3984375" style="208" customWidth="1"/>
    <col min="5378" max="5378" width="18.3984375" style="208" customWidth="1"/>
    <col min="5379" max="5379" width="11.46484375" style="208" customWidth="1"/>
    <col min="5380" max="5381" width="16.1328125" style="208" bestFit="1" customWidth="1"/>
    <col min="5382" max="5382" width="10" style="208" customWidth="1"/>
    <col min="5383" max="5384" width="16.1328125" style="208" bestFit="1" customWidth="1"/>
    <col min="5385" max="5385" width="10.9296875" style="208" bestFit="1" customWidth="1"/>
    <col min="5386" max="5386" width="17.19921875" style="208" bestFit="1" customWidth="1"/>
    <col min="5387" max="5387" width="16.1328125" style="208" bestFit="1" customWidth="1"/>
    <col min="5388" max="5388" width="11.59765625" style="208" customWidth="1"/>
    <col min="5389" max="5389" width="11.86328125" style="208" customWidth="1"/>
    <col min="5390" max="5632" width="9.06640625" style="208"/>
    <col min="5633" max="5633" width="6.3984375" style="208" customWidth="1"/>
    <col min="5634" max="5634" width="18.3984375" style="208" customWidth="1"/>
    <col min="5635" max="5635" width="11.46484375" style="208" customWidth="1"/>
    <col min="5636" max="5637" width="16.1328125" style="208" bestFit="1" customWidth="1"/>
    <col min="5638" max="5638" width="10" style="208" customWidth="1"/>
    <col min="5639" max="5640" width="16.1328125" style="208" bestFit="1" customWidth="1"/>
    <col min="5641" max="5641" width="10.9296875" style="208" bestFit="1" customWidth="1"/>
    <col min="5642" max="5642" width="17.19921875" style="208" bestFit="1" customWidth="1"/>
    <col min="5643" max="5643" width="16.1328125" style="208" bestFit="1" customWidth="1"/>
    <col min="5644" max="5644" width="11.59765625" style="208" customWidth="1"/>
    <col min="5645" max="5645" width="11.86328125" style="208" customWidth="1"/>
    <col min="5646" max="5888" width="9.06640625" style="208"/>
    <col min="5889" max="5889" width="6.3984375" style="208" customWidth="1"/>
    <col min="5890" max="5890" width="18.3984375" style="208" customWidth="1"/>
    <col min="5891" max="5891" width="11.46484375" style="208" customWidth="1"/>
    <col min="5892" max="5893" width="16.1328125" style="208" bestFit="1" customWidth="1"/>
    <col min="5894" max="5894" width="10" style="208" customWidth="1"/>
    <col min="5895" max="5896" width="16.1328125" style="208" bestFit="1" customWidth="1"/>
    <col min="5897" max="5897" width="10.9296875" style="208" bestFit="1" customWidth="1"/>
    <col min="5898" max="5898" width="17.19921875" style="208" bestFit="1" customWidth="1"/>
    <col min="5899" max="5899" width="16.1328125" style="208" bestFit="1" customWidth="1"/>
    <col min="5900" max="5900" width="11.59765625" style="208" customWidth="1"/>
    <col min="5901" max="5901" width="11.86328125" style="208" customWidth="1"/>
    <col min="5902" max="6144" width="9.06640625" style="208"/>
    <col min="6145" max="6145" width="6.3984375" style="208" customWidth="1"/>
    <col min="6146" max="6146" width="18.3984375" style="208" customWidth="1"/>
    <col min="6147" max="6147" width="11.46484375" style="208" customWidth="1"/>
    <col min="6148" max="6149" width="16.1328125" style="208" bestFit="1" customWidth="1"/>
    <col min="6150" max="6150" width="10" style="208" customWidth="1"/>
    <col min="6151" max="6152" width="16.1328125" style="208" bestFit="1" customWidth="1"/>
    <col min="6153" max="6153" width="10.9296875" style="208" bestFit="1" customWidth="1"/>
    <col min="6154" max="6154" width="17.19921875" style="208" bestFit="1" customWidth="1"/>
    <col min="6155" max="6155" width="16.1328125" style="208" bestFit="1" customWidth="1"/>
    <col min="6156" max="6156" width="11.59765625" style="208" customWidth="1"/>
    <col min="6157" max="6157" width="11.86328125" style="208" customWidth="1"/>
    <col min="6158" max="6400" width="9.06640625" style="208"/>
    <col min="6401" max="6401" width="6.3984375" style="208" customWidth="1"/>
    <col min="6402" max="6402" width="18.3984375" style="208" customWidth="1"/>
    <col min="6403" max="6403" width="11.46484375" style="208" customWidth="1"/>
    <col min="6404" max="6405" width="16.1328125" style="208" bestFit="1" customWidth="1"/>
    <col min="6406" max="6406" width="10" style="208" customWidth="1"/>
    <col min="6407" max="6408" width="16.1328125" style="208" bestFit="1" customWidth="1"/>
    <col min="6409" max="6409" width="10.9296875" style="208" bestFit="1" customWidth="1"/>
    <col min="6410" max="6410" width="17.19921875" style="208" bestFit="1" customWidth="1"/>
    <col min="6411" max="6411" width="16.1328125" style="208" bestFit="1" customWidth="1"/>
    <col min="6412" max="6412" width="11.59765625" style="208" customWidth="1"/>
    <col min="6413" max="6413" width="11.86328125" style="208" customWidth="1"/>
    <col min="6414" max="6656" width="9.06640625" style="208"/>
    <col min="6657" max="6657" width="6.3984375" style="208" customWidth="1"/>
    <col min="6658" max="6658" width="18.3984375" style="208" customWidth="1"/>
    <col min="6659" max="6659" width="11.46484375" style="208" customWidth="1"/>
    <col min="6660" max="6661" width="16.1328125" style="208" bestFit="1" customWidth="1"/>
    <col min="6662" max="6662" width="10" style="208" customWidth="1"/>
    <col min="6663" max="6664" width="16.1328125" style="208" bestFit="1" customWidth="1"/>
    <col min="6665" max="6665" width="10.9296875" style="208" bestFit="1" customWidth="1"/>
    <col min="6666" max="6666" width="17.19921875" style="208" bestFit="1" customWidth="1"/>
    <col min="6667" max="6667" width="16.1328125" style="208" bestFit="1" customWidth="1"/>
    <col min="6668" max="6668" width="11.59765625" style="208" customWidth="1"/>
    <col min="6669" max="6669" width="11.86328125" style="208" customWidth="1"/>
    <col min="6670" max="6912" width="9.06640625" style="208"/>
    <col min="6913" max="6913" width="6.3984375" style="208" customWidth="1"/>
    <col min="6914" max="6914" width="18.3984375" style="208" customWidth="1"/>
    <col min="6915" max="6915" width="11.46484375" style="208" customWidth="1"/>
    <col min="6916" max="6917" width="16.1328125" style="208" bestFit="1" customWidth="1"/>
    <col min="6918" max="6918" width="10" style="208" customWidth="1"/>
    <col min="6919" max="6920" width="16.1328125" style="208" bestFit="1" customWidth="1"/>
    <col min="6921" max="6921" width="10.9296875" style="208" bestFit="1" customWidth="1"/>
    <col min="6922" max="6922" width="17.19921875" style="208" bestFit="1" customWidth="1"/>
    <col min="6923" max="6923" width="16.1328125" style="208" bestFit="1" customWidth="1"/>
    <col min="6924" max="6924" width="11.59765625" style="208" customWidth="1"/>
    <col min="6925" max="6925" width="11.86328125" style="208" customWidth="1"/>
    <col min="6926" max="7168" width="9.06640625" style="208"/>
    <col min="7169" max="7169" width="6.3984375" style="208" customWidth="1"/>
    <col min="7170" max="7170" width="18.3984375" style="208" customWidth="1"/>
    <col min="7171" max="7171" width="11.46484375" style="208" customWidth="1"/>
    <col min="7172" max="7173" width="16.1328125" style="208" bestFit="1" customWidth="1"/>
    <col min="7174" max="7174" width="10" style="208" customWidth="1"/>
    <col min="7175" max="7176" width="16.1328125" style="208" bestFit="1" customWidth="1"/>
    <col min="7177" max="7177" width="10.9296875" style="208" bestFit="1" customWidth="1"/>
    <col min="7178" max="7178" width="17.19921875" style="208" bestFit="1" customWidth="1"/>
    <col min="7179" max="7179" width="16.1328125" style="208" bestFit="1" customWidth="1"/>
    <col min="7180" max="7180" width="11.59765625" style="208" customWidth="1"/>
    <col min="7181" max="7181" width="11.86328125" style="208" customWidth="1"/>
    <col min="7182" max="7424" width="9.06640625" style="208"/>
    <col min="7425" max="7425" width="6.3984375" style="208" customWidth="1"/>
    <col min="7426" max="7426" width="18.3984375" style="208" customWidth="1"/>
    <col min="7427" max="7427" width="11.46484375" style="208" customWidth="1"/>
    <col min="7428" max="7429" width="16.1328125" style="208" bestFit="1" customWidth="1"/>
    <col min="7430" max="7430" width="10" style="208" customWidth="1"/>
    <col min="7431" max="7432" width="16.1328125" style="208" bestFit="1" customWidth="1"/>
    <col min="7433" max="7433" width="10.9296875" style="208" bestFit="1" customWidth="1"/>
    <col min="7434" max="7434" width="17.19921875" style="208" bestFit="1" customWidth="1"/>
    <col min="7435" max="7435" width="16.1328125" style="208" bestFit="1" customWidth="1"/>
    <col min="7436" max="7436" width="11.59765625" style="208" customWidth="1"/>
    <col min="7437" max="7437" width="11.86328125" style="208" customWidth="1"/>
    <col min="7438" max="7680" width="9.06640625" style="208"/>
    <col min="7681" max="7681" width="6.3984375" style="208" customWidth="1"/>
    <col min="7682" max="7682" width="18.3984375" style="208" customWidth="1"/>
    <col min="7683" max="7683" width="11.46484375" style="208" customWidth="1"/>
    <col min="7684" max="7685" width="16.1328125" style="208" bestFit="1" customWidth="1"/>
    <col min="7686" max="7686" width="10" style="208" customWidth="1"/>
    <col min="7687" max="7688" width="16.1328125" style="208" bestFit="1" customWidth="1"/>
    <col min="7689" max="7689" width="10.9296875" style="208" bestFit="1" customWidth="1"/>
    <col min="7690" max="7690" width="17.19921875" style="208" bestFit="1" customWidth="1"/>
    <col min="7691" max="7691" width="16.1328125" style="208" bestFit="1" customWidth="1"/>
    <col min="7692" max="7692" width="11.59765625" style="208" customWidth="1"/>
    <col min="7693" max="7693" width="11.86328125" style="208" customWidth="1"/>
    <col min="7694" max="7936" width="9.06640625" style="208"/>
    <col min="7937" max="7937" width="6.3984375" style="208" customWidth="1"/>
    <col min="7938" max="7938" width="18.3984375" style="208" customWidth="1"/>
    <col min="7939" max="7939" width="11.46484375" style="208" customWidth="1"/>
    <col min="7940" max="7941" width="16.1328125" style="208" bestFit="1" customWidth="1"/>
    <col min="7942" max="7942" width="10" style="208" customWidth="1"/>
    <col min="7943" max="7944" width="16.1328125" style="208" bestFit="1" customWidth="1"/>
    <col min="7945" max="7945" width="10.9296875" style="208" bestFit="1" customWidth="1"/>
    <col min="7946" max="7946" width="17.19921875" style="208" bestFit="1" customWidth="1"/>
    <col min="7947" max="7947" width="16.1328125" style="208" bestFit="1" customWidth="1"/>
    <col min="7948" max="7948" width="11.59765625" style="208" customWidth="1"/>
    <col min="7949" max="7949" width="11.86328125" style="208" customWidth="1"/>
    <col min="7950" max="8192" width="9.06640625" style="208"/>
    <col min="8193" max="8193" width="6.3984375" style="208" customWidth="1"/>
    <col min="8194" max="8194" width="18.3984375" style="208" customWidth="1"/>
    <col min="8195" max="8195" width="11.46484375" style="208" customWidth="1"/>
    <col min="8196" max="8197" width="16.1328125" style="208" bestFit="1" customWidth="1"/>
    <col min="8198" max="8198" width="10" style="208" customWidth="1"/>
    <col min="8199" max="8200" width="16.1328125" style="208" bestFit="1" customWidth="1"/>
    <col min="8201" max="8201" width="10.9296875" style="208" bestFit="1" customWidth="1"/>
    <col min="8202" max="8202" width="17.19921875" style="208" bestFit="1" customWidth="1"/>
    <col min="8203" max="8203" width="16.1328125" style="208" bestFit="1" customWidth="1"/>
    <col min="8204" max="8204" width="11.59765625" style="208" customWidth="1"/>
    <col min="8205" max="8205" width="11.86328125" style="208" customWidth="1"/>
    <col min="8206" max="8448" width="9.06640625" style="208"/>
    <col min="8449" max="8449" width="6.3984375" style="208" customWidth="1"/>
    <col min="8450" max="8450" width="18.3984375" style="208" customWidth="1"/>
    <col min="8451" max="8451" width="11.46484375" style="208" customWidth="1"/>
    <col min="8452" max="8453" width="16.1328125" style="208" bestFit="1" customWidth="1"/>
    <col min="8454" max="8454" width="10" style="208" customWidth="1"/>
    <col min="8455" max="8456" width="16.1328125" style="208" bestFit="1" customWidth="1"/>
    <col min="8457" max="8457" width="10.9296875" style="208" bestFit="1" customWidth="1"/>
    <col min="8458" max="8458" width="17.19921875" style="208" bestFit="1" customWidth="1"/>
    <col min="8459" max="8459" width="16.1328125" style="208" bestFit="1" customWidth="1"/>
    <col min="8460" max="8460" width="11.59765625" style="208" customWidth="1"/>
    <col min="8461" max="8461" width="11.86328125" style="208" customWidth="1"/>
    <col min="8462" max="8704" width="9.06640625" style="208"/>
    <col min="8705" max="8705" width="6.3984375" style="208" customWidth="1"/>
    <col min="8706" max="8706" width="18.3984375" style="208" customWidth="1"/>
    <col min="8707" max="8707" width="11.46484375" style="208" customWidth="1"/>
    <col min="8708" max="8709" width="16.1328125" style="208" bestFit="1" customWidth="1"/>
    <col min="8710" max="8710" width="10" style="208" customWidth="1"/>
    <col min="8711" max="8712" width="16.1328125" style="208" bestFit="1" customWidth="1"/>
    <col min="8713" max="8713" width="10.9296875" style="208" bestFit="1" customWidth="1"/>
    <col min="8714" max="8714" width="17.19921875" style="208" bestFit="1" customWidth="1"/>
    <col min="8715" max="8715" width="16.1328125" style="208" bestFit="1" customWidth="1"/>
    <col min="8716" max="8716" width="11.59765625" style="208" customWidth="1"/>
    <col min="8717" max="8717" width="11.86328125" style="208" customWidth="1"/>
    <col min="8718" max="8960" width="9.06640625" style="208"/>
    <col min="8961" max="8961" width="6.3984375" style="208" customWidth="1"/>
    <col min="8962" max="8962" width="18.3984375" style="208" customWidth="1"/>
    <col min="8963" max="8963" width="11.46484375" style="208" customWidth="1"/>
    <col min="8964" max="8965" width="16.1328125" style="208" bestFit="1" customWidth="1"/>
    <col min="8966" max="8966" width="10" style="208" customWidth="1"/>
    <col min="8967" max="8968" width="16.1328125" style="208" bestFit="1" customWidth="1"/>
    <col min="8969" max="8969" width="10.9296875" style="208" bestFit="1" customWidth="1"/>
    <col min="8970" max="8970" width="17.19921875" style="208" bestFit="1" customWidth="1"/>
    <col min="8971" max="8971" width="16.1328125" style="208" bestFit="1" customWidth="1"/>
    <col min="8972" max="8972" width="11.59765625" style="208" customWidth="1"/>
    <col min="8973" max="8973" width="11.86328125" style="208" customWidth="1"/>
    <col min="8974" max="9216" width="9.06640625" style="208"/>
    <col min="9217" max="9217" width="6.3984375" style="208" customWidth="1"/>
    <col min="9218" max="9218" width="18.3984375" style="208" customWidth="1"/>
    <col min="9219" max="9219" width="11.46484375" style="208" customWidth="1"/>
    <col min="9220" max="9221" width="16.1328125" style="208" bestFit="1" customWidth="1"/>
    <col min="9222" max="9222" width="10" style="208" customWidth="1"/>
    <col min="9223" max="9224" width="16.1328125" style="208" bestFit="1" customWidth="1"/>
    <col min="9225" max="9225" width="10.9296875" style="208" bestFit="1" customWidth="1"/>
    <col min="9226" max="9226" width="17.19921875" style="208" bestFit="1" customWidth="1"/>
    <col min="9227" max="9227" width="16.1328125" style="208" bestFit="1" customWidth="1"/>
    <col min="9228" max="9228" width="11.59765625" style="208" customWidth="1"/>
    <col min="9229" max="9229" width="11.86328125" style="208" customWidth="1"/>
    <col min="9230" max="9472" width="9.06640625" style="208"/>
    <col min="9473" max="9473" width="6.3984375" style="208" customWidth="1"/>
    <col min="9474" max="9474" width="18.3984375" style="208" customWidth="1"/>
    <col min="9475" max="9475" width="11.46484375" style="208" customWidth="1"/>
    <col min="9476" max="9477" width="16.1328125" style="208" bestFit="1" customWidth="1"/>
    <col min="9478" max="9478" width="10" style="208" customWidth="1"/>
    <col min="9479" max="9480" width="16.1328125" style="208" bestFit="1" customWidth="1"/>
    <col min="9481" max="9481" width="10.9296875" style="208" bestFit="1" customWidth="1"/>
    <col min="9482" max="9482" width="17.19921875" style="208" bestFit="1" customWidth="1"/>
    <col min="9483" max="9483" width="16.1328125" style="208" bestFit="1" customWidth="1"/>
    <col min="9484" max="9484" width="11.59765625" style="208" customWidth="1"/>
    <col min="9485" max="9485" width="11.86328125" style="208" customWidth="1"/>
    <col min="9486" max="9728" width="9.06640625" style="208"/>
    <col min="9729" max="9729" width="6.3984375" style="208" customWidth="1"/>
    <col min="9730" max="9730" width="18.3984375" style="208" customWidth="1"/>
    <col min="9731" max="9731" width="11.46484375" style="208" customWidth="1"/>
    <col min="9732" max="9733" width="16.1328125" style="208" bestFit="1" customWidth="1"/>
    <col min="9734" max="9734" width="10" style="208" customWidth="1"/>
    <col min="9735" max="9736" width="16.1328125" style="208" bestFit="1" customWidth="1"/>
    <col min="9737" max="9737" width="10.9296875" style="208" bestFit="1" customWidth="1"/>
    <col min="9738" max="9738" width="17.19921875" style="208" bestFit="1" customWidth="1"/>
    <col min="9739" max="9739" width="16.1328125" style="208" bestFit="1" customWidth="1"/>
    <col min="9740" max="9740" width="11.59765625" style="208" customWidth="1"/>
    <col min="9741" max="9741" width="11.86328125" style="208" customWidth="1"/>
    <col min="9742" max="9984" width="9.06640625" style="208"/>
    <col min="9985" max="9985" width="6.3984375" style="208" customWidth="1"/>
    <col min="9986" max="9986" width="18.3984375" style="208" customWidth="1"/>
    <col min="9987" max="9987" width="11.46484375" style="208" customWidth="1"/>
    <col min="9988" max="9989" width="16.1328125" style="208" bestFit="1" customWidth="1"/>
    <col min="9990" max="9990" width="10" style="208" customWidth="1"/>
    <col min="9991" max="9992" width="16.1328125" style="208" bestFit="1" customWidth="1"/>
    <col min="9993" max="9993" width="10.9296875" style="208" bestFit="1" customWidth="1"/>
    <col min="9994" max="9994" width="17.19921875" style="208" bestFit="1" customWidth="1"/>
    <col min="9995" max="9995" width="16.1328125" style="208" bestFit="1" customWidth="1"/>
    <col min="9996" max="9996" width="11.59765625" style="208" customWidth="1"/>
    <col min="9997" max="9997" width="11.86328125" style="208" customWidth="1"/>
    <col min="9998" max="10240" width="9.06640625" style="208"/>
    <col min="10241" max="10241" width="6.3984375" style="208" customWidth="1"/>
    <col min="10242" max="10242" width="18.3984375" style="208" customWidth="1"/>
    <col min="10243" max="10243" width="11.46484375" style="208" customWidth="1"/>
    <col min="10244" max="10245" width="16.1328125" style="208" bestFit="1" customWidth="1"/>
    <col min="10246" max="10246" width="10" style="208" customWidth="1"/>
    <col min="10247" max="10248" width="16.1328125" style="208" bestFit="1" customWidth="1"/>
    <col min="10249" max="10249" width="10.9296875" style="208" bestFit="1" customWidth="1"/>
    <col min="10250" max="10250" width="17.19921875" style="208" bestFit="1" customWidth="1"/>
    <col min="10251" max="10251" width="16.1328125" style="208" bestFit="1" customWidth="1"/>
    <col min="10252" max="10252" width="11.59765625" style="208" customWidth="1"/>
    <col min="10253" max="10253" width="11.86328125" style="208" customWidth="1"/>
    <col min="10254" max="10496" width="9.06640625" style="208"/>
    <col min="10497" max="10497" width="6.3984375" style="208" customWidth="1"/>
    <col min="10498" max="10498" width="18.3984375" style="208" customWidth="1"/>
    <col min="10499" max="10499" width="11.46484375" style="208" customWidth="1"/>
    <col min="10500" max="10501" width="16.1328125" style="208" bestFit="1" customWidth="1"/>
    <col min="10502" max="10502" width="10" style="208" customWidth="1"/>
    <col min="10503" max="10504" width="16.1328125" style="208" bestFit="1" customWidth="1"/>
    <col min="10505" max="10505" width="10.9296875" style="208" bestFit="1" customWidth="1"/>
    <col min="10506" max="10506" width="17.19921875" style="208" bestFit="1" customWidth="1"/>
    <col min="10507" max="10507" width="16.1328125" style="208" bestFit="1" customWidth="1"/>
    <col min="10508" max="10508" width="11.59765625" style="208" customWidth="1"/>
    <col min="10509" max="10509" width="11.86328125" style="208" customWidth="1"/>
    <col min="10510" max="10752" width="9.06640625" style="208"/>
    <col min="10753" max="10753" width="6.3984375" style="208" customWidth="1"/>
    <col min="10754" max="10754" width="18.3984375" style="208" customWidth="1"/>
    <col min="10755" max="10755" width="11.46484375" style="208" customWidth="1"/>
    <col min="10756" max="10757" width="16.1328125" style="208" bestFit="1" customWidth="1"/>
    <col min="10758" max="10758" width="10" style="208" customWidth="1"/>
    <col min="10759" max="10760" width="16.1328125" style="208" bestFit="1" customWidth="1"/>
    <col min="10761" max="10761" width="10.9296875" style="208" bestFit="1" customWidth="1"/>
    <col min="10762" max="10762" width="17.19921875" style="208" bestFit="1" customWidth="1"/>
    <col min="10763" max="10763" width="16.1328125" style="208" bestFit="1" customWidth="1"/>
    <col min="10764" max="10764" width="11.59765625" style="208" customWidth="1"/>
    <col min="10765" max="10765" width="11.86328125" style="208" customWidth="1"/>
    <col min="10766" max="11008" width="9.06640625" style="208"/>
    <col min="11009" max="11009" width="6.3984375" style="208" customWidth="1"/>
    <col min="11010" max="11010" width="18.3984375" style="208" customWidth="1"/>
    <col min="11011" max="11011" width="11.46484375" style="208" customWidth="1"/>
    <col min="11012" max="11013" width="16.1328125" style="208" bestFit="1" customWidth="1"/>
    <col min="11014" max="11014" width="10" style="208" customWidth="1"/>
    <col min="11015" max="11016" width="16.1328125" style="208" bestFit="1" customWidth="1"/>
    <col min="11017" max="11017" width="10.9296875" style="208" bestFit="1" customWidth="1"/>
    <col min="11018" max="11018" width="17.19921875" style="208" bestFit="1" customWidth="1"/>
    <col min="11019" max="11019" width="16.1328125" style="208" bestFit="1" customWidth="1"/>
    <col min="11020" max="11020" width="11.59765625" style="208" customWidth="1"/>
    <col min="11021" max="11021" width="11.86328125" style="208" customWidth="1"/>
    <col min="11022" max="11264" width="9.06640625" style="208"/>
    <col min="11265" max="11265" width="6.3984375" style="208" customWidth="1"/>
    <col min="11266" max="11266" width="18.3984375" style="208" customWidth="1"/>
    <col min="11267" max="11267" width="11.46484375" style="208" customWidth="1"/>
    <col min="11268" max="11269" width="16.1328125" style="208" bestFit="1" customWidth="1"/>
    <col min="11270" max="11270" width="10" style="208" customWidth="1"/>
    <col min="11271" max="11272" width="16.1328125" style="208" bestFit="1" customWidth="1"/>
    <col min="11273" max="11273" width="10.9296875" style="208" bestFit="1" customWidth="1"/>
    <col min="11274" max="11274" width="17.19921875" style="208" bestFit="1" customWidth="1"/>
    <col min="11275" max="11275" width="16.1328125" style="208" bestFit="1" customWidth="1"/>
    <col min="11276" max="11276" width="11.59765625" style="208" customWidth="1"/>
    <col min="11277" max="11277" width="11.86328125" style="208" customWidth="1"/>
    <col min="11278" max="11520" width="9.06640625" style="208"/>
    <col min="11521" max="11521" width="6.3984375" style="208" customWidth="1"/>
    <col min="11522" max="11522" width="18.3984375" style="208" customWidth="1"/>
    <col min="11523" max="11523" width="11.46484375" style="208" customWidth="1"/>
    <col min="11524" max="11525" width="16.1328125" style="208" bestFit="1" customWidth="1"/>
    <col min="11526" max="11526" width="10" style="208" customWidth="1"/>
    <col min="11527" max="11528" width="16.1328125" style="208" bestFit="1" customWidth="1"/>
    <col min="11529" max="11529" width="10.9296875" style="208" bestFit="1" customWidth="1"/>
    <col min="11530" max="11530" width="17.19921875" style="208" bestFit="1" customWidth="1"/>
    <col min="11531" max="11531" width="16.1328125" style="208" bestFit="1" customWidth="1"/>
    <col min="11532" max="11532" width="11.59765625" style="208" customWidth="1"/>
    <col min="11533" max="11533" width="11.86328125" style="208" customWidth="1"/>
    <col min="11534" max="11776" width="9.06640625" style="208"/>
    <col min="11777" max="11777" width="6.3984375" style="208" customWidth="1"/>
    <col min="11778" max="11778" width="18.3984375" style="208" customWidth="1"/>
    <col min="11779" max="11779" width="11.46484375" style="208" customWidth="1"/>
    <col min="11780" max="11781" width="16.1328125" style="208" bestFit="1" customWidth="1"/>
    <col min="11782" max="11782" width="10" style="208" customWidth="1"/>
    <col min="11783" max="11784" width="16.1328125" style="208" bestFit="1" customWidth="1"/>
    <col min="11785" max="11785" width="10.9296875" style="208" bestFit="1" customWidth="1"/>
    <col min="11786" max="11786" width="17.19921875" style="208" bestFit="1" customWidth="1"/>
    <col min="11787" max="11787" width="16.1328125" style="208" bestFit="1" customWidth="1"/>
    <col min="11788" max="11788" width="11.59765625" style="208" customWidth="1"/>
    <col min="11789" max="11789" width="11.86328125" style="208" customWidth="1"/>
    <col min="11790" max="12032" width="9.06640625" style="208"/>
    <col min="12033" max="12033" width="6.3984375" style="208" customWidth="1"/>
    <col min="12034" max="12034" width="18.3984375" style="208" customWidth="1"/>
    <col min="12035" max="12035" width="11.46484375" style="208" customWidth="1"/>
    <col min="12036" max="12037" width="16.1328125" style="208" bestFit="1" customWidth="1"/>
    <col min="12038" max="12038" width="10" style="208" customWidth="1"/>
    <col min="12039" max="12040" width="16.1328125" style="208" bestFit="1" customWidth="1"/>
    <col min="12041" max="12041" width="10.9296875" style="208" bestFit="1" customWidth="1"/>
    <col min="12042" max="12042" width="17.19921875" style="208" bestFit="1" customWidth="1"/>
    <col min="12043" max="12043" width="16.1328125" style="208" bestFit="1" customWidth="1"/>
    <col min="12044" max="12044" width="11.59765625" style="208" customWidth="1"/>
    <col min="12045" max="12045" width="11.86328125" style="208" customWidth="1"/>
    <col min="12046" max="12288" width="9.06640625" style="208"/>
    <col min="12289" max="12289" width="6.3984375" style="208" customWidth="1"/>
    <col min="12290" max="12290" width="18.3984375" style="208" customWidth="1"/>
    <col min="12291" max="12291" width="11.46484375" style="208" customWidth="1"/>
    <col min="12292" max="12293" width="16.1328125" style="208" bestFit="1" customWidth="1"/>
    <col min="12294" max="12294" width="10" style="208" customWidth="1"/>
    <col min="12295" max="12296" width="16.1328125" style="208" bestFit="1" customWidth="1"/>
    <col min="12297" max="12297" width="10.9296875" style="208" bestFit="1" customWidth="1"/>
    <col min="12298" max="12298" width="17.19921875" style="208" bestFit="1" customWidth="1"/>
    <col min="12299" max="12299" width="16.1328125" style="208" bestFit="1" customWidth="1"/>
    <col min="12300" max="12300" width="11.59765625" style="208" customWidth="1"/>
    <col min="12301" max="12301" width="11.86328125" style="208" customWidth="1"/>
    <col min="12302" max="12544" width="9.06640625" style="208"/>
    <col min="12545" max="12545" width="6.3984375" style="208" customWidth="1"/>
    <col min="12546" max="12546" width="18.3984375" style="208" customWidth="1"/>
    <col min="12547" max="12547" width="11.46484375" style="208" customWidth="1"/>
    <col min="12548" max="12549" width="16.1328125" style="208" bestFit="1" customWidth="1"/>
    <col min="12550" max="12550" width="10" style="208" customWidth="1"/>
    <col min="12551" max="12552" width="16.1328125" style="208" bestFit="1" customWidth="1"/>
    <col min="12553" max="12553" width="10.9296875" style="208" bestFit="1" customWidth="1"/>
    <col min="12554" max="12554" width="17.19921875" style="208" bestFit="1" customWidth="1"/>
    <col min="12555" max="12555" width="16.1328125" style="208" bestFit="1" customWidth="1"/>
    <col min="12556" max="12556" width="11.59765625" style="208" customWidth="1"/>
    <col min="12557" max="12557" width="11.86328125" style="208" customWidth="1"/>
    <col min="12558" max="12800" width="9.06640625" style="208"/>
    <col min="12801" max="12801" width="6.3984375" style="208" customWidth="1"/>
    <col min="12802" max="12802" width="18.3984375" style="208" customWidth="1"/>
    <col min="12803" max="12803" width="11.46484375" style="208" customWidth="1"/>
    <col min="12804" max="12805" width="16.1328125" style="208" bestFit="1" customWidth="1"/>
    <col min="12806" max="12806" width="10" style="208" customWidth="1"/>
    <col min="12807" max="12808" width="16.1328125" style="208" bestFit="1" customWidth="1"/>
    <col min="12809" max="12809" width="10.9296875" style="208" bestFit="1" customWidth="1"/>
    <col min="12810" max="12810" width="17.19921875" style="208" bestFit="1" customWidth="1"/>
    <col min="12811" max="12811" width="16.1328125" style="208" bestFit="1" customWidth="1"/>
    <col min="12812" max="12812" width="11.59765625" style="208" customWidth="1"/>
    <col min="12813" max="12813" width="11.86328125" style="208" customWidth="1"/>
    <col min="12814" max="13056" width="9.06640625" style="208"/>
    <col min="13057" max="13057" width="6.3984375" style="208" customWidth="1"/>
    <col min="13058" max="13058" width="18.3984375" style="208" customWidth="1"/>
    <col min="13059" max="13059" width="11.46484375" style="208" customWidth="1"/>
    <col min="13060" max="13061" width="16.1328125" style="208" bestFit="1" customWidth="1"/>
    <col min="13062" max="13062" width="10" style="208" customWidth="1"/>
    <col min="13063" max="13064" width="16.1328125" style="208" bestFit="1" customWidth="1"/>
    <col min="13065" max="13065" width="10.9296875" style="208" bestFit="1" customWidth="1"/>
    <col min="13066" max="13066" width="17.19921875" style="208" bestFit="1" customWidth="1"/>
    <col min="13067" max="13067" width="16.1328125" style="208" bestFit="1" customWidth="1"/>
    <col min="13068" max="13068" width="11.59765625" style="208" customWidth="1"/>
    <col min="13069" max="13069" width="11.86328125" style="208" customWidth="1"/>
    <col min="13070" max="13312" width="9.06640625" style="208"/>
    <col min="13313" max="13313" width="6.3984375" style="208" customWidth="1"/>
    <col min="13314" max="13314" width="18.3984375" style="208" customWidth="1"/>
    <col min="13315" max="13315" width="11.46484375" style="208" customWidth="1"/>
    <col min="13316" max="13317" width="16.1328125" style="208" bestFit="1" customWidth="1"/>
    <col min="13318" max="13318" width="10" style="208" customWidth="1"/>
    <col min="13319" max="13320" width="16.1328125" style="208" bestFit="1" customWidth="1"/>
    <col min="13321" max="13321" width="10.9296875" style="208" bestFit="1" customWidth="1"/>
    <col min="13322" max="13322" width="17.19921875" style="208" bestFit="1" customWidth="1"/>
    <col min="13323" max="13323" width="16.1328125" style="208" bestFit="1" customWidth="1"/>
    <col min="13324" max="13324" width="11.59765625" style="208" customWidth="1"/>
    <col min="13325" max="13325" width="11.86328125" style="208" customWidth="1"/>
    <col min="13326" max="13568" width="9.06640625" style="208"/>
    <col min="13569" max="13569" width="6.3984375" style="208" customWidth="1"/>
    <col min="13570" max="13570" width="18.3984375" style="208" customWidth="1"/>
    <col min="13571" max="13571" width="11.46484375" style="208" customWidth="1"/>
    <col min="13572" max="13573" width="16.1328125" style="208" bestFit="1" customWidth="1"/>
    <col min="13574" max="13574" width="10" style="208" customWidth="1"/>
    <col min="13575" max="13576" width="16.1328125" style="208" bestFit="1" customWidth="1"/>
    <col min="13577" max="13577" width="10.9296875" style="208" bestFit="1" customWidth="1"/>
    <col min="13578" max="13578" width="17.19921875" style="208" bestFit="1" customWidth="1"/>
    <col min="13579" max="13579" width="16.1328125" style="208" bestFit="1" customWidth="1"/>
    <col min="13580" max="13580" width="11.59765625" style="208" customWidth="1"/>
    <col min="13581" max="13581" width="11.86328125" style="208" customWidth="1"/>
    <col min="13582" max="13824" width="9.06640625" style="208"/>
    <col min="13825" max="13825" width="6.3984375" style="208" customWidth="1"/>
    <col min="13826" max="13826" width="18.3984375" style="208" customWidth="1"/>
    <col min="13827" max="13827" width="11.46484375" style="208" customWidth="1"/>
    <col min="13828" max="13829" width="16.1328125" style="208" bestFit="1" customWidth="1"/>
    <col min="13830" max="13830" width="10" style="208" customWidth="1"/>
    <col min="13831" max="13832" width="16.1328125" style="208" bestFit="1" customWidth="1"/>
    <col min="13833" max="13833" width="10.9296875" style="208" bestFit="1" customWidth="1"/>
    <col min="13834" max="13834" width="17.19921875" style="208" bestFit="1" customWidth="1"/>
    <col min="13835" max="13835" width="16.1328125" style="208" bestFit="1" customWidth="1"/>
    <col min="13836" max="13836" width="11.59765625" style="208" customWidth="1"/>
    <col min="13837" max="13837" width="11.86328125" style="208" customWidth="1"/>
    <col min="13838" max="14080" width="9.06640625" style="208"/>
    <col min="14081" max="14081" width="6.3984375" style="208" customWidth="1"/>
    <col min="14082" max="14082" width="18.3984375" style="208" customWidth="1"/>
    <col min="14083" max="14083" width="11.46484375" style="208" customWidth="1"/>
    <col min="14084" max="14085" width="16.1328125" style="208" bestFit="1" customWidth="1"/>
    <col min="14086" max="14086" width="10" style="208" customWidth="1"/>
    <col min="14087" max="14088" width="16.1328125" style="208" bestFit="1" customWidth="1"/>
    <col min="14089" max="14089" width="10.9296875" style="208" bestFit="1" customWidth="1"/>
    <col min="14090" max="14090" width="17.19921875" style="208" bestFit="1" customWidth="1"/>
    <col min="14091" max="14091" width="16.1328125" style="208" bestFit="1" customWidth="1"/>
    <col min="14092" max="14092" width="11.59765625" style="208" customWidth="1"/>
    <col min="14093" max="14093" width="11.86328125" style="208" customWidth="1"/>
    <col min="14094" max="14336" width="9.06640625" style="208"/>
    <col min="14337" max="14337" width="6.3984375" style="208" customWidth="1"/>
    <col min="14338" max="14338" width="18.3984375" style="208" customWidth="1"/>
    <col min="14339" max="14339" width="11.46484375" style="208" customWidth="1"/>
    <col min="14340" max="14341" width="16.1328125" style="208" bestFit="1" customWidth="1"/>
    <col min="14342" max="14342" width="10" style="208" customWidth="1"/>
    <col min="14343" max="14344" width="16.1328125" style="208" bestFit="1" customWidth="1"/>
    <col min="14345" max="14345" width="10.9296875" style="208" bestFit="1" customWidth="1"/>
    <col min="14346" max="14346" width="17.19921875" style="208" bestFit="1" customWidth="1"/>
    <col min="14347" max="14347" width="16.1328125" style="208" bestFit="1" customWidth="1"/>
    <col min="14348" max="14348" width="11.59765625" style="208" customWidth="1"/>
    <col min="14349" max="14349" width="11.86328125" style="208" customWidth="1"/>
    <col min="14350" max="14592" width="9.06640625" style="208"/>
    <col min="14593" max="14593" width="6.3984375" style="208" customWidth="1"/>
    <col min="14594" max="14594" width="18.3984375" style="208" customWidth="1"/>
    <col min="14595" max="14595" width="11.46484375" style="208" customWidth="1"/>
    <col min="14596" max="14597" width="16.1328125" style="208" bestFit="1" customWidth="1"/>
    <col min="14598" max="14598" width="10" style="208" customWidth="1"/>
    <col min="14599" max="14600" width="16.1328125" style="208" bestFit="1" customWidth="1"/>
    <col min="14601" max="14601" width="10.9296875" style="208" bestFit="1" customWidth="1"/>
    <col min="14602" max="14602" width="17.19921875" style="208" bestFit="1" customWidth="1"/>
    <col min="14603" max="14603" width="16.1328125" style="208" bestFit="1" customWidth="1"/>
    <col min="14604" max="14604" width="11.59765625" style="208" customWidth="1"/>
    <col min="14605" max="14605" width="11.86328125" style="208" customWidth="1"/>
    <col min="14606" max="14848" width="9.06640625" style="208"/>
    <col min="14849" max="14849" width="6.3984375" style="208" customWidth="1"/>
    <col min="14850" max="14850" width="18.3984375" style="208" customWidth="1"/>
    <col min="14851" max="14851" width="11.46484375" style="208" customWidth="1"/>
    <col min="14852" max="14853" width="16.1328125" style="208" bestFit="1" customWidth="1"/>
    <col min="14854" max="14854" width="10" style="208" customWidth="1"/>
    <col min="14855" max="14856" width="16.1328125" style="208" bestFit="1" customWidth="1"/>
    <col min="14857" max="14857" width="10.9296875" style="208" bestFit="1" customWidth="1"/>
    <col min="14858" max="14858" width="17.19921875" style="208" bestFit="1" customWidth="1"/>
    <col min="14859" max="14859" width="16.1328125" style="208" bestFit="1" customWidth="1"/>
    <col min="14860" max="14860" width="11.59765625" style="208" customWidth="1"/>
    <col min="14861" max="14861" width="11.86328125" style="208" customWidth="1"/>
    <col min="14862" max="15104" width="9.06640625" style="208"/>
    <col min="15105" max="15105" width="6.3984375" style="208" customWidth="1"/>
    <col min="15106" max="15106" width="18.3984375" style="208" customWidth="1"/>
    <col min="15107" max="15107" width="11.46484375" style="208" customWidth="1"/>
    <col min="15108" max="15109" width="16.1328125" style="208" bestFit="1" customWidth="1"/>
    <col min="15110" max="15110" width="10" style="208" customWidth="1"/>
    <col min="15111" max="15112" width="16.1328125" style="208" bestFit="1" customWidth="1"/>
    <col min="15113" max="15113" width="10.9296875" style="208" bestFit="1" customWidth="1"/>
    <col min="15114" max="15114" width="17.19921875" style="208" bestFit="1" customWidth="1"/>
    <col min="15115" max="15115" width="16.1328125" style="208" bestFit="1" customWidth="1"/>
    <col min="15116" max="15116" width="11.59765625" style="208" customWidth="1"/>
    <col min="15117" max="15117" width="11.86328125" style="208" customWidth="1"/>
    <col min="15118" max="15360" width="9.06640625" style="208"/>
    <col min="15361" max="15361" width="6.3984375" style="208" customWidth="1"/>
    <col min="15362" max="15362" width="18.3984375" style="208" customWidth="1"/>
    <col min="15363" max="15363" width="11.46484375" style="208" customWidth="1"/>
    <col min="15364" max="15365" width="16.1328125" style="208" bestFit="1" customWidth="1"/>
    <col min="15366" max="15366" width="10" style="208" customWidth="1"/>
    <col min="15367" max="15368" width="16.1328125" style="208" bestFit="1" customWidth="1"/>
    <col min="15369" max="15369" width="10.9296875" style="208" bestFit="1" customWidth="1"/>
    <col min="15370" max="15370" width="17.19921875" style="208" bestFit="1" customWidth="1"/>
    <col min="15371" max="15371" width="16.1328125" style="208" bestFit="1" customWidth="1"/>
    <col min="15372" max="15372" width="11.59765625" style="208" customWidth="1"/>
    <col min="15373" max="15373" width="11.86328125" style="208" customWidth="1"/>
    <col min="15374" max="15616" width="9.06640625" style="208"/>
    <col min="15617" max="15617" width="6.3984375" style="208" customWidth="1"/>
    <col min="15618" max="15618" width="18.3984375" style="208" customWidth="1"/>
    <col min="15619" max="15619" width="11.46484375" style="208" customWidth="1"/>
    <col min="15620" max="15621" width="16.1328125" style="208" bestFit="1" customWidth="1"/>
    <col min="15622" max="15622" width="10" style="208" customWidth="1"/>
    <col min="15623" max="15624" width="16.1328125" style="208" bestFit="1" customWidth="1"/>
    <col min="15625" max="15625" width="10.9296875" style="208" bestFit="1" customWidth="1"/>
    <col min="15626" max="15626" width="17.19921875" style="208" bestFit="1" customWidth="1"/>
    <col min="15627" max="15627" width="16.1328125" style="208" bestFit="1" customWidth="1"/>
    <col min="15628" max="15628" width="11.59765625" style="208" customWidth="1"/>
    <col min="15629" max="15629" width="11.86328125" style="208" customWidth="1"/>
    <col min="15630" max="15872" width="9.06640625" style="208"/>
    <col min="15873" max="15873" width="6.3984375" style="208" customWidth="1"/>
    <col min="15874" max="15874" width="18.3984375" style="208" customWidth="1"/>
    <col min="15875" max="15875" width="11.46484375" style="208" customWidth="1"/>
    <col min="15876" max="15877" width="16.1328125" style="208" bestFit="1" customWidth="1"/>
    <col min="15878" max="15878" width="10" style="208" customWidth="1"/>
    <col min="15879" max="15880" width="16.1328125" style="208" bestFit="1" customWidth="1"/>
    <col min="15881" max="15881" width="10.9296875" style="208" bestFit="1" customWidth="1"/>
    <col min="15882" max="15882" width="17.19921875" style="208" bestFit="1" customWidth="1"/>
    <col min="15883" max="15883" width="16.1328125" style="208" bestFit="1" customWidth="1"/>
    <col min="15884" max="15884" width="11.59765625" style="208" customWidth="1"/>
    <col min="15885" max="15885" width="11.86328125" style="208" customWidth="1"/>
    <col min="15886" max="16128" width="9.06640625" style="208"/>
    <col min="16129" max="16129" width="6.3984375" style="208" customWidth="1"/>
    <col min="16130" max="16130" width="18.3984375" style="208" customWidth="1"/>
    <col min="16131" max="16131" width="11.46484375" style="208" customWidth="1"/>
    <col min="16132" max="16133" width="16.1328125" style="208" bestFit="1" customWidth="1"/>
    <col min="16134" max="16134" width="10" style="208" customWidth="1"/>
    <col min="16135" max="16136" width="16.1328125" style="208" bestFit="1" customWidth="1"/>
    <col min="16137" max="16137" width="10.9296875" style="208" bestFit="1" customWidth="1"/>
    <col min="16138" max="16138" width="17.19921875" style="208" bestFit="1" customWidth="1"/>
    <col min="16139" max="16139" width="16.1328125" style="208" bestFit="1" customWidth="1"/>
    <col min="16140" max="16140" width="11.59765625" style="208" customWidth="1"/>
    <col min="16141" max="16141" width="11.86328125" style="208" customWidth="1"/>
    <col min="16142" max="16384" width="9.06640625" style="208"/>
  </cols>
  <sheetData>
    <row r="1" spans="1:14" ht="20.25" x14ac:dyDescent="0.4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x14ac:dyDescent="0.4">
      <c r="A2" s="4" t="str">
        <f>固定资产汇总表!A2</f>
        <v>清查基准日：2023年09月30日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4" x14ac:dyDescent="0.4">
      <c r="A3" s="53" t="str">
        <f>固定资产汇总表!A3</f>
        <v>编制单位：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5" t="s">
        <v>16</v>
      </c>
    </row>
    <row r="4" spans="1:14" ht="12.75" customHeight="1" x14ac:dyDescent="0.4">
      <c r="A4" s="56" t="s">
        <v>17</v>
      </c>
      <c r="B4" s="209" t="s">
        <v>67</v>
      </c>
      <c r="C4" s="210" t="s">
        <v>68</v>
      </c>
      <c r="D4" s="211" t="s">
        <v>21</v>
      </c>
      <c r="E4" s="212"/>
      <c r="F4" s="213"/>
      <c r="G4" s="211" t="s">
        <v>22</v>
      </c>
      <c r="H4" s="212"/>
      <c r="I4" s="213"/>
      <c r="J4" s="214" t="s">
        <v>23</v>
      </c>
      <c r="K4" s="215"/>
      <c r="L4" s="216"/>
      <c r="M4" s="209" t="s">
        <v>24</v>
      </c>
    </row>
    <row r="5" spans="1:14" ht="9" customHeight="1" x14ac:dyDescent="0.4">
      <c r="A5" s="217"/>
      <c r="B5" s="217"/>
      <c r="C5" s="218"/>
      <c r="D5" s="219"/>
      <c r="E5" s="220"/>
      <c r="F5" s="221"/>
      <c r="G5" s="219"/>
      <c r="H5" s="220"/>
      <c r="I5" s="221"/>
      <c r="J5" s="222"/>
      <c r="K5" s="223"/>
      <c r="L5" s="224"/>
      <c r="M5" s="217"/>
    </row>
    <row r="6" spans="1:14" x14ac:dyDescent="0.4">
      <c r="A6" s="225"/>
      <c r="B6" s="226"/>
      <c r="C6" s="226"/>
      <c r="D6" s="227" t="s">
        <v>69</v>
      </c>
      <c r="E6" s="228" t="s">
        <v>70</v>
      </c>
      <c r="F6" s="204" t="s">
        <v>60</v>
      </c>
      <c r="G6" s="227" t="s">
        <v>69</v>
      </c>
      <c r="H6" s="228" t="s">
        <v>70</v>
      </c>
      <c r="I6" s="204" t="s">
        <v>60</v>
      </c>
      <c r="J6" s="227" t="s">
        <v>69</v>
      </c>
      <c r="K6" s="228" t="str">
        <f>E6</f>
        <v>折旧</v>
      </c>
      <c r="L6" s="204" t="s">
        <v>60</v>
      </c>
      <c r="M6" s="229"/>
    </row>
    <row r="7" spans="1:14" ht="21" customHeight="1" x14ac:dyDescent="0.4">
      <c r="A7" s="78">
        <v>1</v>
      </c>
      <c r="B7" s="230"/>
      <c r="C7" s="231"/>
      <c r="D7" s="232"/>
      <c r="E7" s="232"/>
      <c r="F7" s="232"/>
      <c r="G7" s="233"/>
      <c r="H7" s="233"/>
      <c r="I7" s="233"/>
      <c r="J7" s="233"/>
      <c r="K7" s="233"/>
      <c r="L7" s="233"/>
      <c r="M7" s="84"/>
      <c r="N7" s="234"/>
    </row>
    <row r="8" spans="1:14" ht="21" customHeight="1" x14ac:dyDescent="0.4">
      <c r="A8" s="78">
        <v>2</v>
      </c>
      <c r="B8" s="230"/>
      <c r="C8" s="231"/>
      <c r="D8" s="232"/>
      <c r="E8" s="232"/>
      <c r="F8" s="232"/>
      <c r="G8" s="233"/>
      <c r="H8" s="233"/>
      <c r="I8" s="233"/>
      <c r="J8" s="233"/>
      <c r="K8" s="233"/>
      <c r="L8" s="233"/>
      <c r="M8" s="84"/>
      <c r="N8" s="234"/>
    </row>
    <row r="9" spans="1:14" ht="21" customHeight="1" x14ac:dyDescent="0.4">
      <c r="A9" s="78">
        <v>3</v>
      </c>
      <c r="B9" s="230"/>
      <c r="C9" s="231"/>
      <c r="D9" s="232"/>
      <c r="E9" s="232"/>
      <c r="F9" s="232"/>
      <c r="G9" s="233"/>
      <c r="H9" s="233"/>
      <c r="I9" s="233"/>
      <c r="J9" s="233"/>
      <c r="K9" s="233"/>
      <c r="L9" s="233"/>
      <c r="M9" s="84"/>
      <c r="N9" s="234"/>
    </row>
    <row r="10" spans="1:14" ht="21" customHeight="1" x14ac:dyDescent="0.4">
      <c r="A10" s="78">
        <v>4</v>
      </c>
      <c r="B10" s="230"/>
      <c r="C10" s="231"/>
      <c r="D10" s="232"/>
      <c r="E10" s="232"/>
      <c r="F10" s="232"/>
      <c r="G10" s="233"/>
      <c r="H10" s="233"/>
      <c r="I10" s="233"/>
      <c r="J10" s="233"/>
      <c r="K10" s="233"/>
      <c r="L10" s="233"/>
      <c r="M10" s="84"/>
      <c r="N10" s="234"/>
    </row>
    <row r="11" spans="1:14" ht="21" customHeight="1" x14ac:dyDescent="0.4">
      <c r="A11" s="78">
        <v>5</v>
      </c>
      <c r="B11" s="230"/>
      <c r="C11" s="231"/>
      <c r="D11" s="232"/>
      <c r="E11" s="232"/>
      <c r="F11" s="232"/>
      <c r="G11" s="233"/>
      <c r="H11" s="233"/>
      <c r="I11" s="233"/>
      <c r="J11" s="233"/>
      <c r="K11" s="233"/>
      <c r="L11" s="233"/>
      <c r="M11" s="84"/>
      <c r="N11" s="234"/>
    </row>
    <row r="12" spans="1:14" ht="21" customHeight="1" x14ac:dyDescent="0.4">
      <c r="A12" s="78">
        <v>6</v>
      </c>
      <c r="B12" s="230"/>
      <c r="C12" s="231"/>
      <c r="D12" s="232"/>
      <c r="E12" s="232"/>
      <c r="F12" s="232"/>
      <c r="G12" s="233"/>
      <c r="H12" s="233"/>
      <c r="I12" s="233"/>
      <c r="J12" s="233"/>
      <c r="K12" s="233"/>
      <c r="L12" s="233"/>
      <c r="M12" s="84"/>
      <c r="N12" s="234"/>
    </row>
    <row r="13" spans="1:14" ht="21" customHeight="1" x14ac:dyDescent="0.4">
      <c r="A13" s="78">
        <v>7</v>
      </c>
      <c r="B13" s="230"/>
      <c r="C13" s="231"/>
      <c r="D13" s="232"/>
      <c r="E13" s="232"/>
      <c r="F13" s="232"/>
      <c r="G13" s="233"/>
      <c r="H13" s="233"/>
      <c r="I13" s="233"/>
      <c r="J13" s="233"/>
      <c r="K13" s="233"/>
      <c r="L13" s="233"/>
      <c r="M13" s="84"/>
      <c r="N13" s="234"/>
    </row>
    <row r="14" spans="1:14" ht="21" customHeight="1" x14ac:dyDescent="0.4">
      <c r="A14" s="78">
        <v>8</v>
      </c>
      <c r="B14" s="230"/>
      <c r="C14" s="231"/>
      <c r="D14" s="232"/>
      <c r="E14" s="232"/>
      <c r="F14" s="232"/>
      <c r="G14" s="233"/>
      <c r="H14" s="233"/>
      <c r="I14" s="233"/>
      <c r="J14" s="233"/>
      <c r="K14" s="233"/>
      <c r="L14" s="233"/>
      <c r="M14" s="84"/>
      <c r="N14" s="234"/>
    </row>
    <row r="15" spans="1:14" ht="21" customHeight="1" x14ac:dyDescent="0.4">
      <c r="A15" s="78">
        <v>9</v>
      </c>
      <c r="B15" s="230"/>
      <c r="C15" s="231"/>
      <c r="D15" s="232"/>
      <c r="E15" s="232"/>
      <c r="F15" s="232"/>
      <c r="G15" s="233"/>
      <c r="H15" s="233"/>
      <c r="I15" s="233"/>
      <c r="J15" s="233"/>
      <c r="K15" s="233"/>
      <c r="L15" s="233"/>
      <c r="M15" s="84"/>
      <c r="N15" s="234"/>
    </row>
    <row r="16" spans="1:14" ht="21" customHeight="1" x14ac:dyDescent="0.4">
      <c r="A16" s="78">
        <v>10</v>
      </c>
      <c r="B16" s="230"/>
      <c r="C16" s="231"/>
      <c r="D16" s="232"/>
      <c r="E16" s="232"/>
      <c r="F16" s="232"/>
      <c r="G16" s="233"/>
      <c r="H16" s="233"/>
      <c r="I16" s="233"/>
      <c r="J16" s="233"/>
      <c r="K16" s="233"/>
      <c r="L16" s="233"/>
      <c r="M16" s="84"/>
      <c r="N16" s="234"/>
    </row>
    <row r="17" spans="1:14" ht="21" customHeight="1" x14ac:dyDescent="0.4">
      <c r="A17" s="78">
        <v>11</v>
      </c>
      <c r="B17" s="230"/>
      <c r="C17" s="231"/>
      <c r="D17" s="232"/>
      <c r="E17" s="232"/>
      <c r="F17" s="232"/>
      <c r="G17" s="233"/>
      <c r="H17" s="233"/>
      <c r="I17" s="233"/>
      <c r="J17" s="233"/>
      <c r="K17" s="233"/>
      <c r="L17" s="233"/>
      <c r="M17" s="84"/>
      <c r="N17" s="234"/>
    </row>
    <row r="18" spans="1:14" ht="21" customHeight="1" x14ac:dyDescent="0.4">
      <c r="A18" s="78">
        <v>12</v>
      </c>
      <c r="B18" s="230"/>
      <c r="C18" s="231"/>
      <c r="D18" s="232"/>
      <c r="E18" s="232"/>
      <c r="F18" s="232"/>
      <c r="G18" s="233"/>
      <c r="H18" s="233"/>
      <c r="I18" s="233"/>
      <c r="J18" s="233"/>
      <c r="K18" s="233"/>
      <c r="L18" s="233"/>
      <c r="M18" s="84"/>
      <c r="N18" s="234"/>
    </row>
    <row r="19" spans="1:14" ht="21" customHeight="1" x14ac:dyDescent="0.4">
      <c r="A19" s="78">
        <v>13</v>
      </c>
      <c r="B19" s="230"/>
      <c r="C19" s="231"/>
      <c r="D19" s="232"/>
      <c r="E19" s="232"/>
      <c r="F19" s="232"/>
      <c r="G19" s="233"/>
      <c r="H19" s="233"/>
      <c r="I19" s="233"/>
      <c r="J19" s="233"/>
      <c r="K19" s="233"/>
      <c r="L19" s="233"/>
      <c r="M19" s="84"/>
      <c r="N19" s="234"/>
    </row>
    <row r="20" spans="1:14" ht="21" customHeight="1" x14ac:dyDescent="0.4">
      <c r="A20" s="78">
        <v>14</v>
      </c>
      <c r="B20" s="230"/>
      <c r="C20" s="231"/>
      <c r="D20" s="232"/>
      <c r="E20" s="232"/>
      <c r="F20" s="232"/>
      <c r="G20" s="233"/>
      <c r="H20" s="233"/>
      <c r="I20" s="233"/>
      <c r="J20" s="233"/>
      <c r="K20" s="233"/>
      <c r="L20" s="233"/>
      <c r="M20" s="84"/>
      <c r="N20" s="234"/>
    </row>
    <row r="21" spans="1:14" ht="21" customHeight="1" x14ac:dyDescent="0.4">
      <c r="A21" s="78">
        <v>15</v>
      </c>
      <c r="B21" s="230"/>
      <c r="C21" s="231"/>
      <c r="D21" s="232"/>
      <c r="E21" s="232"/>
      <c r="F21" s="232"/>
      <c r="G21" s="233"/>
      <c r="H21" s="233"/>
      <c r="I21" s="233"/>
      <c r="J21" s="233"/>
      <c r="K21" s="233"/>
      <c r="L21" s="233"/>
      <c r="M21" s="84"/>
      <c r="N21" s="234"/>
    </row>
    <row r="22" spans="1:14" ht="21" customHeight="1" x14ac:dyDescent="0.4">
      <c r="A22" s="78">
        <v>16</v>
      </c>
      <c r="B22" s="230"/>
      <c r="C22" s="231"/>
      <c r="D22" s="232"/>
      <c r="E22" s="232"/>
      <c r="F22" s="232"/>
      <c r="G22" s="233"/>
      <c r="H22" s="233"/>
      <c r="I22" s="233"/>
      <c r="J22" s="233"/>
      <c r="K22" s="233"/>
      <c r="L22" s="233"/>
      <c r="M22" s="84"/>
      <c r="N22" s="234"/>
    </row>
    <row r="23" spans="1:14" ht="21" customHeight="1" x14ac:dyDescent="0.4">
      <c r="A23" s="78">
        <v>17</v>
      </c>
      <c r="B23" s="230"/>
      <c r="C23" s="231"/>
      <c r="D23" s="232"/>
      <c r="E23" s="232"/>
      <c r="F23" s="232"/>
      <c r="G23" s="233"/>
      <c r="H23" s="233"/>
      <c r="I23" s="233"/>
      <c r="J23" s="233"/>
      <c r="K23" s="233"/>
      <c r="L23" s="233"/>
      <c r="M23" s="84"/>
      <c r="N23" s="234"/>
    </row>
    <row r="24" spans="1:14" ht="21" customHeight="1" x14ac:dyDescent="0.4">
      <c r="A24" s="78">
        <v>18</v>
      </c>
      <c r="B24" s="230"/>
      <c r="C24" s="231"/>
      <c r="D24" s="232"/>
      <c r="E24" s="232"/>
      <c r="F24" s="232"/>
      <c r="G24" s="233"/>
      <c r="H24" s="233"/>
      <c r="I24" s="233"/>
      <c r="J24" s="233"/>
      <c r="K24" s="233"/>
      <c r="L24" s="233"/>
      <c r="M24" s="84"/>
      <c r="N24" s="234"/>
    </row>
    <row r="25" spans="1:14" ht="21" customHeight="1" x14ac:dyDescent="0.4">
      <c r="A25" s="78">
        <v>19</v>
      </c>
      <c r="B25" s="230"/>
      <c r="C25" s="231"/>
      <c r="D25" s="232"/>
      <c r="E25" s="232"/>
      <c r="F25" s="232"/>
      <c r="G25" s="233"/>
      <c r="H25" s="233"/>
      <c r="I25" s="233"/>
      <c r="J25" s="233"/>
      <c r="K25" s="233"/>
      <c r="L25" s="233"/>
      <c r="M25" s="84"/>
      <c r="N25" s="234"/>
    </row>
    <row r="26" spans="1:14" ht="21" customHeight="1" x14ac:dyDescent="0.4">
      <c r="A26" s="78">
        <v>20</v>
      </c>
      <c r="B26" s="230"/>
      <c r="C26" s="231"/>
      <c r="D26" s="232"/>
      <c r="E26" s="232"/>
      <c r="F26" s="232"/>
      <c r="G26" s="233"/>
      <c r="H26" s="233"/>
      <c r="I26" s="233"/>
      <c r="J26" s="233"/>
      <c r="K26" s="233"/>
      <c r="L26" s="233"/>
      <c r="M26" s="84"/>
      <c r="N26" s="234"/>
    </row>
    <row r="27" spans="1:14" ht="21" customHeight="1" x14ac:dyDescent="0.4">
      <c r="A27" s="78">
        <v>21</v>
      </c>
      <c r="B27" s="230"/>
      <c r="C27" s="231"/>
      <c r="D27" s="232"/>
      <c r="E27" s="232"/>
      <c r="F27" s="232"/>
      <c r="G27" s="233"/>
      <c r="H27" s="233"/>
      <c r="I27" s="233"/>
      <c r="J27" s="233"/>
      <c r="K27" s="233"/>
      <c r="L27" s="233"/>
      <c r="M27" s="84"/>
      <c r="N27" s="234"/>
    </row>
    <row r="28" spans="1:14" ht="21" customHeight="1" x14ac:dyDescent="0.4">
      <c r="A28" s="78">
        <v>22</v>
      </c>
      <c r="B28" s="230"/>
      <c r="C28" s="231"/>
      <c r="D28" s="232"/>
      <c r="E28" s="232"/>
      <c r="F28" s="232"/>
      <c r="G28" s="233"/>
      <c r="H28" s="233"/>
      <c r="I28" s="233"/>
      <c r="J28" s="233"/>
      <c r="K28" s="233"/>
      <c r="L28" s="233"/>
      <c r="M28" s="84"/>
      <c r="N28" s="234"/>
    </row>
    <row r="29" spans="1:14" ht="21" customHeight="1" x14ac:dyDescent="0.4">
      <c r="A29" s="78">
        <v>23</v>
      </c>
      <c r="B29" s="230"/>
      <c r="C29" s="231"/>
      <c r="D29" s="232"/>
      <c r="E29" s="232"/>
      <c r="F29" s="232"/>
      <c r="G29" s="233"/>
      <c r="H29" s="233"/>
      <c r="I29" s="233"/>
      <c r="J29" s="233"/>
      <c r="K29" s="233"/>
      <c r="L29" s="233"/>
      <c r="M29" s="84"/>
      <c r="N29" s="234"/>
    </row>
    <row r="30" spans="1:14" ht="21" customHeight="1" x14ac:dyDescent="0.4">
      <c r="A30" s="78">
        <v>24</v>
      </c>
      <c r="B30" s="230"/>
      <c r="C30" s="231"/>
      <c r="D30" s="232"/>
      <c r="E30" s="232"/>
      <c r="F30" s="232"/>
      <c r="G30" s="233"/>
      <c r="H30" s="233"/>
      <c r="I30" s="233"/>
      <c r="J30" s="233"/>
      <c r="K30" s="233"/>
      <c r="L30" s="233"/>
      <c r="M30" s="84"/>
      <c r="N30" s="234"/>
    </row>
    <row r="31" spans="1:14" ht="21" customHeight="1" x14ac:dyDescent="0.4">
      <c r="A31" s="78">
        <v>25</v>
      </c>
      <c r="B31" s="230"/>
      <c r="C31" s="231"/>
      <c r="D31" s="232"/>
      <c r="E31" s="232"/>
      <c r="F31" s="232"/>
      <c r="G31" s="233"/>
      <c r="H31" s="233"/>
      <c r="I31" s="233"/>
      <c r="J31" s="233"/>
      <c r="K31" s="233"/>
      <c r="L31" s="233"/>
      <c r="M31" s="84"/>
      <c r="N31" s="234"/>
    </row>
    <row r="32" spans="1:14" ht="21" customHeight="1" x14ac:dyDescent="0.4">
      <c r="A32" s="78">
        <v>26</v>
      </c>
      <c r="B32" s="230"/>
      <c r="C32" s="231"/>
      <c r="D32" s="232"/>
      <c r="E32" s="232"/>
      <c r="F32" s="232"/>
      <c r="G32" s="233"/>
      <c r="H32" s="233"/>
      <c r="I32" s="233"/>
      <c r="J32" s="233"/>
      <c r="K32" s="233"/>
      <c r="L32" s="233"/>
      <c r="M32" s="84"/>
      <c r="N32" s="234"/>
    </row>
    <row r="33" spans="1:14" ht="21" customHeight="1" x14ac:dyDescent="0.4">
      <c r="A33" s="78">
        <v>27</v>
      </c>
      <c r="B33" s="230"/>
      <c r="C33" s="231"/>
      <c r="D33" s="232"/>
      <c r="E33" s="232"/>
      <c r="F33" s="232"/>
      <c r="G33" s="233"/>
      <c r="H33" s="233"/>
      <c r="I33" s="233"/>
      <c r="J33" s="233"/>
      <c r="K33" s="233"/>
      <c r="L33" s="233"/>
      <c r="M33" s="84"/>
      <c r="N33" s="234"/>
    </row>
    <row r="34" spans="1:14" ht="21" customHeight="1" x14ac:dyDescent="0.4">
      <c r="A34" s="78">
        <v>28</v>
      </c>
      <c r="B34" s="235"/>
      <c r="C34" s="231"/>
      <c r="D34" s="232"/>
      <c r="E34" s="232"/>
      <c r="F34" s="232"/>
      <c r="G34" s="233"/>
      <c r="H34" s="233"/>
      <c r="I34" s="233"/>
      <c r="J34" s="233"/>
      <c r="K34" s="233"/>
      <c r="L34" s="233"/>
      <c r="M34" s="84"/>
      <c r="N34" s="234"/>
    </row>
    <row r="35" spans="1:14" ht="21" customHeight="1" x14ac:dyDescent="0.4">
      <c r="A35" s="78">
        <v>29</v>
      </c>
      <c r="B35" s="236"/>
      <c r="C35" s="231"/>
      <c r="D35" s="232"/>
      <c r="E35" s="232"/>
      <c r="F35" s="232"/>
      <c r="G35" s="233"/>
      <c r="H35" s="233"/>
      <c r="I35" s="233"/>
      <c r="J35" s="233"/>
      <c r="K35" s="233"/>
      <c r="L35" s="233"/>
      <c r="M35" s="84"/>
      <c r="N35" s="234"/>
    </row>
    <row r="36" spans="1:14" ht="21" customHeight="1" x14ac:dyDescent="0.4">
      <c r="A36" s="78">
        <v>30</v>
      </c>
      <c r="B36" s="230"/>
      <c r="C36" s="231"/>
      <c r="D36" s="232"/>
      <c r="E36" s="232"/>
      <c r="F36" s="232"/>
      <c r="G36" s="233"/>
      <c r="H36" s="233"/>
      <c r="I36" s="233"/>
      <c r="J36" s="233"/>
      <c r="K36" s="233"/>
      <c r="L36" s="233"/>
      <c r="M36" s="84"/>
      <c r="N36" s="234"/>
    </row>
    <row r="37" spans="1:14" ht="21" customHeight="1" x14ac:dyDescent="0.4">
      <c r="A37" s="78">
        <v>31</v>
      </c>
      <c r="B37" s="230"/>
      <c r="C37" s="231"/>
      <c r="D37" s="232"/>
      <c r="E37" s="232"/>
      <c r="F37" s="232"/>
      <c r="G37" s="233"/>
      <c r="H37" s="233"/>
      <c r="I37" s="233"/>
      <c r="J37" s="233"/>
      <c r="K37" s="233"/>
      <c r="L37" s="233"/>
      <c r="M37" s="84"/>
      <c r="N37" s="234"/>
    </row>
    <row r="38" spans="1:14" ht="21" customHeight="1" x14ac:dyDescent="0.4">
      <c r="A38" s="78">
        <v>32</v>
      </c>
      <c r="B38" s="230"/>
      <c r="C38" s="231"/>
      <c r="D38" s="232"/>
      <c r="E38" s="232"/>
      <c r="F38" s="232"/>
      <c r="G38" s="233"/>
      <c r="H38" s="233"/>
      <c r="I38" s="233"/>
      <c r="J38" s="233"/>
      <c r="K38" s="233"/>
      <c r="L38" s="233"/>
      <c r="M38" s="84"/>
      <c r="N38" s="234"/>
    </row>
    <row r="39" spans="1:14" ht="21" customHeight="1" x14ac:dyDescent="0.4">
      <c r="A39" s="78">
        <v>33</v>
      </c>
      <c r="B39" s="230"/>
      <c r="C39" s="231"/>
      <c r="D39" s="232"/>
      <c r="E39" s="232"/>
      <c r="F39" s="232"/>
      <c r="G39" s="233"/>
      <c r="H39" s="233"/>
      <c r="I39" s="233"/>
      <c r="J39" s="233"/>
      <c r="K39" s="233"/>
      <c r="L39" s="233"/>
      <c r="M39" s="84"/>
      <c r="N39" s="234"/>
    </row>
    <row r="40" spans="1:14" ht="21" customHeight="1" x14ac:dyDescent="0.4">
      <c r="A40" s="78">
        <v>34</v>
      </c>
      <c r="B40" s="230"/>
      <c r="C40" s="231"/>
      <c r="D40" s="232"/>
      <c r="E40" s="232"/>
      <c r="F40" s="232"/>
      <c r="G40" s="233"/>
      <c r="H40" s="233"/>
      <c r="I40" s="233"/>
      <c r="J40" s="233"/>
      <c r="K40" s="233"/>
      <c r="L40" s="233"/>
      <c r="M40" s="84"/>
      <c r="N40" s="234"/>
    </row>
    <row r="41" spans="1:14" ht="21" customHeight="1" x14ac:dyDescent="0.4">
      <c r="A41" s="78">
        <v>35</v>
      </c>
      <c r="B41" s="230"/>
      <c r="C41" s="231"/>
      <c r="D41" s="232"/>
      <c r="E41" s="232"/>
      <c r="F41" s="232"/>
      <c r="G41" s="233"/>
      <c r="H41" s="233"/>
      <c r="I41" s="233"/>
      <c r="J41" s="233"/>
      <c r="K41" s="233"/>
      <c r="L41" s="233"/>
      <c r="M41" s="84"/>
      <c r="N41" s="234"/>
    </row>
    <row r="42" spans="1:14" ht="21" customHeight="1" x14ac:dyDescent="0.4">
      <c r="A42" s="78">
        <v>36</v>
      </c>
      <c r="B42" s="230"/>
      <c r="C42" s="231"/>
      <c r="D42" s="232"/>
      <c r="E42" s="232"/>
      <c r="F42" s="232"/>
      <c r="G42" s="233"/>
      <c r="H42" s="233"/>
      <c r="I42" s="233"/>
      <c r="J42" s="233"/>
      <c r="K42" s="233"/>
      <c r="L42" s="233"/>
      <c r="M42" s="84"/>
      <c r="N42" s="234"/>
    </row>
    <row r="43" spans="1:14" ht="21" customHeight="1" x14ac:dyDescent="0.4">
      <c r="A43" s="78">
        <v>37</v>
      </c>
      <c r="B43" s="230"/>
      <c r="C43" s="231"/>
      <c r="D43" s="232"/>
      <c r="E43" s="232"/>
      <c r="F43" s="232"/>
      <c r="G43" s="233"/>
      <c r="H43" s="233"/>
      <c r="I43" s="233"/>
      <c r="J43" s="233"/>
      <c r="K43" s="233"/>
      <c r="L43" s="233"/>
      <c r="M43" s="84"/>
      <c r="N43" s="234"/>
    </row>
    <row r="44" spans="1:14" ht="21" customHeight="1" x14ac:dyDescent="0.4">
      <c r="A44" s="181" t="s">
        <v>9</v>
      </c>
      <c r="B44" s="183"/>
      <c r="C44" s="237"/>
      <c r="D44" s="233">
        <f>SUM(D7:D43)</f>
        <v>0</v>
      </c>
      <c r="E44" s="233">
        <f>SUM(E7:E43)</f>
        <v>0</v>
      </c>
      <c r="F44" s="233"/>
      <c r="G44" s="233"/>
      <c r="H44" s="233"/>
      <c r="I44" s="233"/>
      <c r="J44" s="233">
        <f>SUM(J7:J43)</f>
        <v>0</v>
      </c>
      <c r="K44" s="233">
        <f>SUM(K7:K43)</f>
        <v>0</v>
      </c>
      <c r="L44" s="233"/>
      <c r="M44" s="93"/>
      <c r="N44" s="234"/>
    </row>
    <row r="46" spans="1:14" x14ac:dyDescent="0.4">
      <c r="D46" s="234"/>
      <c r="E46" s="234"/>
      <c r="F46" s="234"/>
    </row>
    <row r="47" spans="1:14" x14ac:dyDescent="0.4">
      <c r="D47" s="234"/>
      <c r="E47" s="234"/>
      <c r="J47" s="234"/>
    </row>
  </sheetData>
  <mergeCells count="10">
    <mergeCell ref="A44:B44"/>
    <mergeCell ref="A1:M1"/>
    <mergeCell ref="A2:M2"/>
    <mergeCell ref="A4:A6"/>
    <mergeCell ref="B4:B6"/>
    <mergeCell ref="C4:C6"/>
    <mergeCell ref="D4:F5"/>
    <mergeCell ref="G4:I5"/>
    <mergeCell ref="J4:L5"/>
    <mergeCell ref="M4:M6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  <headerFooter>
    <oddFooter>&amp;C第 &amp;P+6 页 共 95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527B0-4C48-4BBB-B212-F0400907896F}">
  <sheetPr>
    <pageSetUpPr fitToPage="1"/>
  </sheetPr>
  <dimension ref="A1:N57"/>
  <sheetViews>
    <sheetView view="pageBreakPreview" zoomScale="60" zoomScaleNormal="100" workbookViewId="0">
      <selection activeCell="F13" sqref="F13"/>
    </sheetView>
  </sheetViews>
  <sheetFormatPr defaultRowHeight="15.75" x14ac:dyDescent="0.4"/>
  <cols>
    <col min="1" max="1" width="5.86328125" style="74" customWidth="1"/>
    <col min="2" max="2" width="41.33203125" style="74" bestFit="1" customWidth="1"/>
    <col min="3" max="3" width="10.9296875" style="74" bestFit="1" customWidth="1"/>
    <col min="4" max="5" width="16.1328125" style="74" bestFit="1" customWidth="1"/>
    <col min="6" max="6" width="9.46484375" style="74" bestFit="1" customWidth="1"/>
    <col min="7" max="8" width="16.1328125" style="74" bestFit="1" customWidth="1"/>
    <col min="9" max="9" width="9.46484375" style="74" bestFit="1" customWidth="1"/>
    <col min="10" max="11" width="16.1328125" style="74" bestFit="1" customWidth="1"/>
    <col min="12" max="12" width="9.46484375" style="74" bestFit="1" customWidth="1"/>
    <col min="13" max="13" width="14" style="74" bestFit="1" customWidth="1"/>
    <col min="14" max="256" width="9.06640625" style="74"/>
    <col min="257" max="257" width="5.86328125" style="74" customWidth="1"/>
    <col min="258" max="258" width="41.33203125" style="74" bestFit="1" customWidth="1"/>
    <col min="259" max="259" width="10.9296875" style="74" bestFit="1" customWidth="1"/>
    <col min="260" max="261" width="16.1328125" style="74" bestFit="1" customWidth="1"/>
    <col min="262" max="262" width="9.46484375" style="74" bestFit="1" customWidth="1"/>
    <col min="263" max="264" width="16.1328125" style="74" bestFit="1" customWidth="1"/>
    <col min="265" max="265" width="9.46484375" style="74" bestFit="1" customWidth="1"/>
    <col min="266" max="267" width="16.1328125" style="74" bestFit="1" customWidth="1"/>
    <col min="268" max="268" width="9.46484375" style="74" bestFit="1" customWidth="1"/>
    <col min="269" max="269" width="14" style="74" bestFit="1" customWidth="1"/>
    <col min="270" max="512" width="9.06640625" style="74"/>
    <col min="513" max="513" width="5.86328125" style="74" customWidth="1"/>
    <col min="514" max="514" width="41.33203125" style="74" bestFit="1" customWidth="1"/>
    <col min="515" max="515" width="10.9296875" style="74" bestFit="1" customWidth="1"/>
    <col min="516" max="517" width="16.1328125" style="74" bestFit="1" customWidth="1"/>
    <col min="518" max="518" width="9.46484375" style="74" bestFit="1" customWidth="1"/>
    <col min="519" max="520" width="16.1328125" style="74" bestFit="1" customWidth="1"/>
    <col min="521" max="521" width="9.46484375" style="74" bestFit="1" customWidth="1"/>
    <col min="522" max="523" width="16.1328125" style="74" bestFit="1" customWidth="1"/>
    <col min="524" max="524" width="9.46484375" style="74" bestFit="1" customWidth="1"/>
    <col min="525" max="525" width="14" style="74" bestFit="1" customWidth="1"/>
    <col min="526" max="768" width="9.06640625" style="74"/>
    <col min="769" max="769" width="5.86328125" style="74" customWidth="1"/>
    <col min="770" max="770" width="41.33203125" style="74" bestFit="1" customWidth="1"/>
    <col min="771" max="771" width="10.9296875" style="74" bestFit="1" customWidth="1"/>
    <col min="772" max="773" width="16.1328125" style="74" bestFit="1" customWidth="1"/>
    <col min="774" max="774" width="9.46484375" style="74" bestFit="1" customWidth="1"/>
    <col min="775" max="776" width="16.1328125" style="74" bestFit="1" customWidth="1"/>
    <col min="777" max="777" width="9.46484375" style="74" bestFit="1" customWidth="1"/>
    <col min="778" max="779" width="16.1328125" style="74" bestFit="1" customWidth="1"/>
    <col min="780" max="780" width="9.46484375" style="74" bestFit="1" customWidth="1"/>
    <col min="781" max="781" width="14" style="74" bestFit="1" customWidth="1"/>
    <col min="782" max="1024" width="9.06640625" style="74"/>
    <col min="1025" max="1025" width="5.86328125" style="74" customWidth="1"/>
    <col min="1026" max="1026" width="41.33203125" style="74" bestFit="1" customWidth="1"/>
    <col min="1027" max="1027" width="10.9296875" style="74" bestFit="1" customWidth="1"/>
    <col min="1028" max="1029" width="16.1328125" style="74" bestFit="1" customWidth="1"/>
    <col min="1030" max="1030" width="9.46484375" style="74" bestFit="1" customWidth="1"/>
    <col min="1031" max="1032" width="16.1328125" style="74" bestFit="1" customWidth="1"/>
    <col min="1033" max="1033" width="9.46484375" style="74" bestFit="1" customWidth="1"/>
    <col min="1034" max="1035" width="16.1328125" style="74" bestFit="1" customWidth="1"/>
    <col min="1036" max="1036" width="9.46484375" style="74" bestFit="1" customWidth="1"/>
    <col min="1037" max="1037" width="14" style="74" bestFit="1" customWidth="1"/>
    <col min="1038" max="1280" width="9.06640625" style="74"/>
    <col min="1281" max="1281" width="5.86328125" style="74" customWidth="1"/>
    <col min="1282" max="1282" width="41.33203125" style="74" bestFit="1" customWidth="1"/>
    <col min="1283" max="1283" width="10.9296875" style="74" bestFit="1" customWidth="1"/>
    <col min="1284" max="1285" width="16.1328125" style="74" bestFit="1" customWidth="1"/>
    <col min="1286" max="1286" width="9.46484375" style="74" bestFit="1" customWidth="1"/>
    <col min="1287" max="1288" width="16.1328125" style="74" bestFit="1" customWidth="1"/>
    <col min="1289" max="1289" width="9.46484375" style="74" bestFit="1" customWidth="1"/>
    <col min="1290" max="1291" width="16.1328125" style="74" bestFit="1" customWidth="1"/>
    <col min="1292" max="1292" width="9.46484375" style="74" bestFit="1" customWidth="1"/>
    <col min="1293" max="1293" width="14" style="74" bestFit="1" customWidth="1"/>
    <col min="1294" max="1536" width="9.06640625" style="74"/>
    <col min="1537" max="1537" width="5.86328125" style="74" customWidth="1"/>
    <col min="1538" max="1538" width="41.33203125" style="74" bestFit="1" customWidth="1"/>
    <col min="1539" max="1539" width="10.9296875" style="74" bestFit="1" customWidth="1"/>
    <col min="1540" max="1541" width="16.1328125" style="74" bestFit="1" customWidth="1"/>
    <col min="1542" max="1542" width="9.46484375" style="74" bestFit="1" customWidth="1"/>
    <col min="1543" max="1544" width="16.1328125" style="74" bestFit="1" customWidth="1"/>
    <col min="1545" max="1545" width="9.46484375" style="74" bestFit="1" customWidth="1"/>
    <col min="1546" max="1547" width="16.1328125" style="74" bestFit="1" customWidth="1"/>
    <col min="1548" max="1548" width="9.46484375" style="74" bestFit="1" customWidth="1"/>
    <col min="1549" max="1549" width="14" style="74" bestFit="1" customWidth="1"/>
    <col min="1550" max="1792" width="9.06640625" style="74"/>
    <col min="1793" max="1793" width="5.86328125" style="74" customWidth="1"/>
    <col min="1794" max="1794" width="41.33203125" style="74" bestFit="1" customWidth="1"/>
    <col min="1795" max="1795" width="10.9296875" style="74" bestFit="1" customWidth="1"/>
    <col min="1796" max="1797" width="16.1328125" style="74" bestFit="1" customWidth="1"/>
    <col min="1798" max="1798" width="9.46484375" style="74" bestFit="1" customWidth="1"/>
    <col min="1799" max="1800" width="16.1328125" style="74" bestFit="1" customWidth="1"/>
    <col min="1801" max="1801" width="9.46484375" style="74" bestFit="1" customWidth="1"/>
    <col min="1802" max="1803" width="16.1328125" style="74" bestFit="1" customWidth="1"/>
    <col min="1804" max="1804" width="9.46484375" style="74" bestFit="1" customWidth="1"/>
    <col min="1805" max="1805" width="14" style="74" bestFit="1" customWidth="1"/>
    <col min="1806" max="2048" width="9.06640625" style="74"/>
    <col min="2049" max="2049" width="5.86328125" style="74" customWidth="1"/>
    <col min="2050" max="2050" width="41.33203125" style="74" bestFit="1" customWidth="1"/>
    <col min="2051" max="2051" width="10.9296875" style="74" bestFit="1" customWidth="1"/>
    <col min="2052" max="2053" width="16.1328125" style="74" bestFit="1" customWidth="1"/>
    <col min="2054" max="2054" width="9.46484375" style="74" bestFit="1" customWidth="1"/>
    <col min="2055" max="2056" width="16.1328125" style="74" bestFit="1" customWidth="1"/>
    <col min="2057" max="2057" width="9.46484375" style="74" bestFit="1" customWidth="1"/>
    <col min="2058" max="2059" width="16.1328125" style="74" bestFit="1" customWidth="1"/>
    <col min="2060" max="2060" width="9.46484375" style="74" bestFit="1" customWidth="1"/>
    <col min="2061" max="2061" width="14" style="74" bestFit="1" customWidth="1"/>
    <col min="2062" max="2304" width="9.06640625" style="74"/>
    <col min="2305" max="2305" width="5.86328125" style="74" customWidth="1"/>
    <col min="2306" max="2306" width="41.33203125" style="74" bestFit="1" customWidth="1"/>
    <col min="2307" max="2307" width="10.9296875" style="74" bestFit="1" customWidth="1"/>
    <col min="2308" max="2309" width="16.1328125" style="74" bestFit="1" customWidth="1"/>
    <col min="2310" max="2310" width="9.46484375" style="74" bestFit="1" customWidth="1"/>
    <col min="2311" max="2312" width="16.1328125" style="74" bestFit="1" customWidth="1"/>
    <col min="2313" max="2313" width="9.46484375" style="74" bestFit="1" customWidth="1"/>
    <col min="2314" max="2315" width="16.1328125" style="74" bestFit="1" customWidth="1"/>
    <col min="2316" max="2316" width="9.46484375" style="74" bestFit="1" customWidth="1"/>
    <col min="2317" max="2317" width="14" style="74" bestFit="1" customWidth="1"/>
    <col min="2318" max="2560" width="9.06640625" style="74"/>
    <col min="2561" max="2561" width="5.86328125" style="74" customWidth="1"/>
    <col min="2562" max="2562" width="41.33203125" style="74" bestFit="1" customWidth="1"/>
    <col min="2563" max="2563" width="10.9296875" style="74" bestFit="1" customWidth="1"/>
    <col min="2564" max="2565" width="16.1328125" style="74" bestFit="1" customWidth="1"/>
    <col min="2566" max="2566" width="9.46484375" style="74" bestFit="1" customWidth="1"/>
    <col min="2567" max="2568" width="16.1328125" style="74" bestFit="1" customWidth="1"/>
    <col min="2569" max="2569" width="9.46484375" style="74" bestFit="1" customWidth="1"/>
    <col min="2570" max="2571" width="16.1328125" style="74" bestFit="1" customWidth="1"/>
    <col min="2572" max="2572" width="9.46484375" style="74" bestFit="1" customWidth="1"/>
    <col min="2573" max="2573" width="14" style="74" bestFit="1" customWidth="1"/>
    <col min="2574" max="2816" width="9.06640625" style="74"/>
    <col min="2817" max="2817" width="5.86328125" style="74" customWidth="1"/>
    <col min="2818" max="2818" width="41.33203125" style="74" bestFit="1" customWidth="1"/>
    <col min="2819" max="2819" width="10.9296875" style="74" bestFit="1" customWidth="1"/>
    <col min="2820" max="2821" width="16.1328125" style="74" bestFit="1" customWidth="1"/>
    <col min="2822" max="2822" width="9.46484375" style="74" bestFit="1" customWidth="1"/>
    <col min="2823" max="2824" width="16.1328125" style="74" bestFit="1" customWidth="1"/>
    <col min="2825" max="2825" width="9.46484375" style="74" bestFit="1" customWidth="1"/>
    <col min="2826" max="2827" width="16.1328125" style="74" bestFit="1" customWidth="1"/>
    <col min="2828" max="2828" width="9.46484375" style="74" bestFit="1" customWidth="1"/>
    <col min="2829" max="2829" width="14" style="74" bestFit="1" customWidth="1"/>
    <col min="2830" max="3072" width="9.06640625" style="74"/>
    <col min="3073" max="3073" width="5.86328125" style="74" customWidth="1"/>
    <col min="3074" max="3074" width="41.33203125" style="74" bestFit="1" customWidth="1"/>
    <col min="3075" max="3075" width="10.9296875" style="74" bestFit="1" customWidth="1"/>
    <col min="3076" max="3077" width="16.1328125" style="74" bestFit="1" customWidth="1"/>
    <col min="3078" max="3078" width="9.46484375" style="74" bestFit="1" customWidth="1"/>
    <col min="3079" max="3080" width="16.1328125" style="74" bestFit="1" customWidth="1"/>
    <col min="3081" max="3081" width="9.46484375" style="74" bestFit="1" customWidth="1"/>
    <col min="3082" max="3083" width="16.1328125" style="74" bestFit="1" customWidth="1"/>
    <col min="3084" max="3084" width="9.46484375" style="74" bestFit="1" customWidth="1"/>
    <col min="3085" max="3085" width="14" style="74" bestFit="1" customWidth="1"/>
    <col min="3086" max="3328" width="9.06640625" style="74"/>
    <col min="3329" max="3329" width="5.86328125" style="74" customWidth="1"/>
    <col min="3330" max="3330" width="41.33203125" style="74" bestFit="1" customWidth="1"/>
    <col min="3331" max="3331" width="10.9296875" style="74" bestFit="1" customWidth="1"/>
    <col min="3332" max="3333" width="16.1328125" style="74" bestFit="1" customWidth="1"/>
    <col min="3334" max="3334" width="9.46484375" style="74" bestFit="1" customWidth="1"/>
    <col min="3335" max="3336" width="16.1328125" style="74" bestFit="1" customWidth="1"/>
    <col min="3337" max="3337" width="9.46484375" style="74" bestFit="1" customWidth="1"/>
    <col min="3338" max="3339" width="16.1328125" style="74" bestFit="1" customWidth="1"/>
    <col min="3340" max="3340" width="9.46484375" style="74" bestFit="1" customWidth="1"/>
    <col min="3341" max="3341" width="14" style="74" bestFit="1" customWidth="1"/>
    <col min="3342" max="3584" width="9.06640625" style="74"/>
    <col min="3585" max="3585" width="5.86328125" style="74" customWidth="1"/>
    <col min="3586" max="3586" width="41.33203125" style="74" bestFit="1" customWidth="1"/>
    <col min="3587" max="3587" width="10.9296875" style="74" bestFit="1" customWidth="1"/>
    <col min="3588" max="3589" width="16.1328125" style="74" bestFit="1" customWidth="1"/>
    <col min="3590" max="3590" width="9.46484375" style="74" bestFit="1" customWidth="1"/>
    <col min="3591" max="3592" width="16.1328125" style="74" bestFit="1" customWidth="1"/>
    <col min="3593" max="3593" width="9.46484375" style="74" bestFit="1" customWidth="1"/>
    <col min="3594" max="3595" width="16.1328125" style="74" bestFit="1" customWidth="1"/>
    <col min="3596" max="3596" width="9.46484375" style="74" bestFit="1" customWidth="1"/>
    <col min="3597" max="3597" width="14" style="74" bestFit="1" customWidth="1"/>
    <col min="3598" max="3840" width="9.06640625" style="74"/>
    <col min="3841" max="3841" width="5.86328125" style="74" customWidth="1"/>
    <col min="3842" max="3842" width="41.33203125" style="74" bestFit="1" customWidth="1"/>
    <col min="3843" max="3843" width="10.9296875" style="74" bestFit="1" customWidth="1"/>
    <col min="3844" max="3845" width="16.1328125" style="74" bestFit="1" customWidth="1"/>
    <col min="3846" max="3846" width="9.46484375" style="74" bestFit="1" customWidth="1"/>
    <col min="3847" max="3848" width="16.1328125" style="74" bestFit="1" customWidth="1"/>
    <col min="3849" max="3849" width="9.46484375" style="74" bestFit="1" customWidth="1"/>
    <col min="3850" max="3851" width="16.1328125" style="74" bestFit="1" customWidth="1"/>
    <col min="3852" max="3852" width="9.46484375" style="74" bestFit="1" customWidth="1"/>
    <col min="3853" max="3853" width="14" style="74" bestFit="1" customWidth="1"/>
    <col min="3854" max="4096" width="9.06640625" style="74"/>
    <col min="4097" max="4097" width="5.86328125" style="74" customWidth="1"/>
    <col min="4098" max="4098" width="41.33203125" style="74" bestFit="1" customWidth="1"/>
    <col min="4099" max="4099" width="10.9296875" style="74" bestFit="1" customWidth="1"/>
    <col min="4100" max="4101" width="16.1328125" style="74" bestFit="1" customWidth="1"/>
    <col min="4102" max="4102" width="9.46484375" style="74" bestFit="1" customWidth="1"/>
    <col min="4103" max="4104" width="16.1328125" style="74" bestFit="1" customWidth="1"/>
    <col min="4105" max="4105" width="9.46484375" style="74" bestFit="1" customWidth="1"/>
    <col min="4106" max="4107" width="16.1328125" style="74" bestFit="1" customWidth="1"/>
    <col min="4108" max="4108" width="9.46484375" style="74" bestFit="1" customWidth="1"/>
    <col min="4109" max="4109" width="14" style="74" bestFit="1" customWidth="1"/>
    <col min="4110" max="4352" width="9.06640625" style="74"/>
    <col min="4353" max="4353" width="5.86328125" style="74" customWidth="1"/>
    <col min="4354" max="4354" width="41.33203125" style="74" bestFit="1" customWidth="1"/>
    <col min="4355" max="4355" width="10.9296875" style="74" bestFit="1" customWidth="1"/>
    <col min="4356" max="4357" width="16.1328125" style="74" bestFit="1" customWidth="1"/>
    <col min="4358" max="4358" width="9.46484375" style="74" bestFit="1" customWidth="1"/>
    <col min="4359" max="4360" width="16.1328125" style="74" bestFit="1" customWidth="1"/>
    <col min="4361" max="4361" width="9.46484375" style="74" bestFit="1" customWidth="1"/>
    <col min="4362" max="4363" width="16.1328125" style="74" bestFit="1" customWidth="1"/>
    <col min="4364" max="4364" width="9.46484375" style="74" bestFit="1" customWidth="1"/>
    <col min="4365" max="4365" width="14" style="74" bestFit="1" customWidth="1"/>
    <col min="4366" max="4608" width="9.06640625" style="74"/>
    <col min="4609" max="4609" width="5.86328125" style="74" customWidth="1"/>
    <col min="4610" max="4610" width="41.33203125" style="74" bestFit="1" customWidth="1"/>
    <col min="4611" max="4611" width="10.9296875" style="74" bestFit="1" customWidth="1"/>
    <col min="4612" max="4613" width="16.1328125" style="74" bestFit="1" customWidth="1"/>
    <col min="4614" max="4614" width="9.46484375" style="74" bestFit="1" customWidth="1"/>
    <col min="4615" max="4616" width="16.1328125" style="74" bestFit="1" customWidth="1"/>
    <col min="4617" max="4617" width="9.46484375" style="74" bestFit="1" customWidth="1"/>
    <col min="4618" max="4619" width="16.1328125" style="74" bestFit="1" customWidth="1"/>
    <col min="4620" max="4620" width="9.46484375" style="74" bestFit="1" customWidth="1"/>
    <col min="4621" max="4621" width="14" style="74" bestFit="1" customWidth="1"/>
    <col min="4622" max="4864" width="9.06640625" style="74"/>
    <col min="4865" max="4865" width="5.86328125" style="74" customWidth="1"/>
    <col min="4866" max="4866" width="41.33203125" style="74" bestFit="1" customWidth="1"/>
    <col min="4867" max="4867" width="10.9296875" style="74" bestFit="1" customWidth="1"/>
    <col min="4868" max="4869" width="16.1328125" style="74" bestFit="1" customWidth="1"/>
    <col min="4870" max="4870" width="9.46484375" style="74" bestFit="1" customWidth="1"/>
    <col min="4871" max="4872" width="16.1328125" style="74" bestFit="1" customWidth="1"/>
    <col min="4873" max="4873" width="9.46484375" style="74" bestFit="1" customWidth="1"/>
    <col min="4874" max="4875" width="16.1328125" style="74" bestFit="1" customWidth="1"/>
    <col min="4876" max="4876" width="9.46484375" style="74" bestFit="1" customWidth="1"/>
    <col min="4877" max="4877" width="14" style="74" bestFit="1" customWidth="1"/>
    <col min="4878" max="5120" width="9.06640625" style="74"/>
    <col min="5121" max="5121" width="5.86328125" style="74" customWidth="1"/>
    <col min="5122" max="5122" width="41.33203125" style="74" bestFit="1" customWidth="1"/>
    <col min="5123" max="5123" width="10.9296875" style="74" bestFit="1" customWidth="1"/>
    <col min="5124" max="5125" width="16.1328125" style="74" bestFit="1" customWidth="1"/>
    <col min="5126" max="5126" width="9.46484375" style="74" bestFit="1" customWidth="1"/>
    <col min="5127" max="5128" width="16.1328125" style="74" bestFit="1" customWidth="1"/>
    <col min="5129" max="5129" width="9.46484375" style="74" bestFit="1" customWidth="1"/>
    <col min="5130" max="5131" width="16.1328125" style="74" bestFit="1" customWidth="1"/>
    <col min="5132" max="5132" width="9.46484375" style="74" bestFit="1" customWidth="1"/>
    <col min="5133" max="5133" width="14" style="74" bestFit="1" customWidth="1"/>
    <col min="5134" max="5376" width="9.06640625" style="74"/>
    <col min="5377" max="5377" width="5.86328125" style="74" customWidth="1"/>
    <col min="5378" max="5378" width="41.33203125" style="74" bestFit="1" customWidth="1"/>
    <col min="5379" max="5379" width="10.9296875" style="74" bestFit="1" customWidth="1"/>
    <col min="5380" max="5381" width="16.1328125" style="74" bestFit="1" customWidth="1"/>
    <col min="5382" max="5382" width="9.46484375" style="74" bestFit="1" customWidth="1"/>
    <col min="5383" max="5384" width="16.1328125" style="74" bestFit="1" customWidth="1"/>
    <col min="5385" max="5385" width="9.46484375" style="74" bestFit="1" customWidth="1"/>
    <col min="5386" max="5387" width="16.1328125" style="74" bestFit="1" customWidth="1"/>
    <col min="5388" max="5388" width="9.46484375" style="74" bestFit="1" customWidth="1"/>
    <col min="5389" max="5389" width="14" style="74" bestFit="1" customWidth="1"/>
    <col min="5390" max="5632" width="9.06640625" style="74"/>
    <col min="5633" max="5633" width="5.86328125" style="74" customWidth="1"/>
    <col min="5634" max="5634" width="41.33203125" style="74" bestFit="1" customWidth="1"/>
    <col min="5635" max="5635" width="10.9296875" style="74" bestFit="1" customWidth="1"/>
    <col min="5636" max="5637" width="16.1328125" style="74" bestFit="1" customWidth="1"/>
    <col min="5638" max="5638" width="9.46484375" style="74" bestFit="1" customWidth="1"/>
    <col min="5639" max="5640" width="16.1328125" style="74" bestFit="1" customWidth="1"/>
    <col min="5641" max="5641" width="9.46484375" style="74" bestFit="1" customWidth="1"/>
    <col min="5642" max="5643" width="16.1328125" style="74" bestFit="1" customWidth="1"/>
    <col min="5644" max="5644" width="9.46484375" style="74" bestFit="1" customWidth="1"/>
    <col min="5645" max="5645" width="14" style="74" bestFit="1" customWidth="1"/>
    <col min="5646" max="5888" width="9.06640625" style="74"/>
    <col min="5889" max="5889" width="5.86328125" style="74" customWidth="1"/>
    <col min="5890" max="5890" width="41.33203125" style="74" bestFit="1" customWidth="1"/>
    <col min="5891" max="5891" width="10.9296875" style="74" bestFit="1" customWidth="1"/>
    <col min="5892" max="5893" width="16.1328125" style="74" bestFit="1" customWidth="1"/>
    <col min="5894" max="5894" width="9.46484375" style="74" bestFit="1" customWidth="1"/>
    <col min="5895" max="5896" width="16.1328125" style="74" bestFit="1" customWidth="1"/>
    <col min="5897" max="5897" width="9.46484375" style="74" bestFit="1" customWidth="1"/>
    <col min="5898" max="5899" width="16.1328125" style="74" bestFit="1" customWidth="1"/>
    <col min="5900" max="5900" width="9.46484375" style="74" bestFit="1" customWidth="1"/>
    <col min="5901" max="5901" width="14" style="74" bestFit="1" customWidth="1"/>
    <col min="5902" max="6144" width="9.06640625" style="74"/>
    <col min="6145" max="6145" width="5.86328125" style="74" customWidth="1"/>
    <col min="6146" max="6146" width="41.33203125" style="74" bestFit="1" customWidth="1"/>
    <col min="6147" max="6147" width="10.9296875" style="74" bestFit="1" customWidth="1"/>
    <col min="6148" max="6149" width="16.1328125" style="74" bestFit="1" customWidth="1"/>
    <col min="6150" max="6150" width="9.46484375" style="74" bestFit="1" customWidth="1"/>
    <col min="6151" max="6152" width="16.1328125" style="74" bestFit="1" customWidth="1"/>
    <col min="6153" max="6153" width="9.46484375" style="74" bestFit="1" customWidth="1"/>
    <col min="6154" max="6155" width="16.1328125" style="74" bestFit="1" customWidth="1"/>
    <col min="6156" max="6156" width="9.46484375" style="74" bestFit="1" customWidth="1"/>
    <col min="6157" max="6157" width="14" style="74" bestFit="1" customWidth="1"/>
    <col min="6158" max="6400" width="9.06640625" style="74"/>
    <col min="6401" max="6401" width="5.86328125" style="74" customWidth="1"/>
    <col min="6402" max="6402" width="41.33203125" style="74" bestFit="1" customWidth="1"/>
    <col min="6403" max="6403" width="10.9296875" style="74" bestFit="1" customWidth="1"/>
    <col min="6404" max="6405" width="16.1328125" style="74" bestFit="1" customWidth="1"/>
    <col min="6406" max="6406" width="9.46484375" style="74" bestFit="1" customWidth="1"/>
    <col min="6407" max="6408" width="16.1328125" style="74" bestFit="1" customWidth="1"/>
    <col min="6409" max="6409" width="9.46484375" style="74" bestFit="1" customWidth="1"/>
    <col min="6410" max="6411" width="16.1328125" style="74" bestFit="1" customWidth="1"/>
    <col min="6412" max="6412" width="9.46484375" style="74" bestFit="1" customWidth="1"/>
    <col min="6413" max="6413" width="14" style="74" bestFit="1" customWidth="1"/>
    <col min="6414" max="6656" width="9.06640625" style="74"/>
    <col min="6657" max="6657" width="5.86328125" style="74" customWidth="1"/>
    <col min="6658" max="6658" width="41.33203125" style="74" bestFit="1" customWidth="1"/>
    <col min="6659" max="6659" width="10.9296875" style="74" bestFit="1" customWidth="1"/>
    <col min="6660" max="6661" width="16.1328125" style="74" bestFit="1" customWidth="1"/>
    <col min="6662" max="6662" width="9.46484375" style="74" bestFit="1" customWidth="1"/>
    <col min="6663" max="6664" width="16.1328125" style="74" bestFit="1" customWidth="1"/>
    <col min="6665" max="6665" width="9.46484375" style="74" bestFit="1" customWidth="1"/>
    <col min="6666" max="6667" width="16.1328125" style="74" bestFit="1" customWidth="1"/>
    <col min="6668" max="6668" width="9.46484375" style="74" bestFit="1" customWidth="1"/>
    <col min="6669" max="6669" width="14" style="74" bestFit="1" customWidth="1"/>
    <col min="6670" max="6912" width="9.06640625" style="74"/>
    <col min="6913" max="6913" width="5.86328125" style="74" customWidth="1"/>
    <col min="6914" max="6914" width="41.33203125" style="74" bestFit="1" customWidth="1"/>
    <col min="6915" max="6915" width="10.9296875" style="74" bestFit="1" customWidth="1"/>
    <col min="6916" max="6917" width="16.1328125" style="74" bestFit="1" customWidth="1"/>
    <col min="6918" max="6918" width="9.46484375" style="74" bestFit="1" customWidth="1"/>
    <col min="6919" max="6920" width="16.1328125" style="74" bestFit="1" customWidth="1"/>
    <col min="6921" max="6921" width="9.46484375" style="74" bestFit="1" customWidth="1"/>
    <col min="6922" max="6923" width="16.1328125" style="74" bestFit="1" customWidth="1"/>
    <col min="6924" max="6924" width="9.46484375" style="74" bestFit="1" customWidth="1"/>
    <col min="6925" max="6925" width="14" style="74" bestFit="1" customWidth="1"/>
    <col min="6926" max="7168" width="9.06640625" style="74"/>
    <col min="7169" max="7169" width="5.86328125" style="74" customWidth="1"/>
    <col min="7170" max="7170" width="41.33203125" style="74" bestFit="1" customWidth="1"/>
    <col min="7171" max="7171" width="10.9296875" style="74" bestFit="1" customWidth="1"/>
    <col min="7172" max="7173" width="16.1328125" style="74" bestFit="1" customWidth="1"/>
    <col min="7174" max="7174" width="9.46484375" style="74" bestFit="1" customWidth="1"/>
    <col min="7175" max="7176" width="16.1328125" style="74" bestFit="1" customWidth="1"/>
    <col min="7177" max="7177" width="9.46484375" style="74" bestFit="1" customWidth="1"/>
    <col min="7178" max="7179" width="16.1328125" style="74" bestFit="1" customWidth="1"/>
    <col min="7180" max="7180" width="9.46484375" style="74" bestFit="1" customWidth="1"/>
    <col min="7181" max="7181" width="14" style="74" bestFit="1" customWidth="1"/>
    <col min="7182" max="7424" width="9.06640625" style="74"/>
    <col min="7425" max="7425" width="5.86328125" style="74" customWidth="1"/>
    <col min="7426" max="7426" width="41.33203125" style="74" bestFit="1" customWidth="1"/>
    <col min="7427" max="7427" width="10.9296875" style="74" bestFit="1" customWidth="1"/>
    <col min="7428" max="7429" width="16.1328125" style="74" bestFit="1" customWidth="1"/>
    <col min="7430" max="7430" width="9.46484375" style="74" bestFit="1" customWidth="1"/>
    <col min="7431" max="7432" width="16.1328125" style="74" bestFit="1" customWidth="1"/>
    <col min="7433" max="7433" width="9.46484375" style="74" bestFit="1" customWidth="1"/>
    <col min="7434" max="7435" width="16.1328125" style="74" bestFit="1" customWidth="1"/>
    <col min="7436" max="7436" width="9.46484375" style="74" bestFit="1" customWidth="1"/>
    <col min="7437" max="7437" width="14" style="74" bestFit="1" customWidth="1"/>
    <col min="7438" max="7680" width="9.06640625" style="74"/>
    <col min="7681" max="7681" width="5.86328125" style="74" customWidth="1"/>
    <col min="7682" max="7682" width="41.33203125" style="74" bestFit="1" customWidth="1"/>
    <col min="7683" max="7683" width="10.9296875" style="74" bestFit="1" customWidth="1"/>
    <col min="7684" max="7685" width="16.1328125" style="74" bestFit="1" customWidth="1"/>
    <col min="7686" max="7686" width="9.46484375" style="74" bestFit="1" customWidth="1"/>
    <col min="7687" max="7688" width="16.1328125" style="74" bestFit="1" customWidth="1"/>
    <col min="7689" max="7689" width="9.46484375" style="74" bestFit="1" customWidth="1"/>
    <col min="7690" max="7691" width="16.1328125" style="74" bestFit="1" customWidth="1"/>
    <col min="7692" max="7692" width="9.46484375" style="74" bestFit="1" customWidth="1"/>
    <col min="7693" max="7693" width="14" style="74" bestFit="1" customWidth="1"/>
    <col min="7694" max="7936" width="9.06640625" style="74"/>
    <col min="7937" max="7937" width="5.86328125" style="74" customWidth="1"/>
    <col min="7938" max="7938" width="41.33203125" style="74" bestFit="1" customWidth="1"/>
    <col min="7939" max="7939" width="10.9296875" style="74" bestFit="1" customWidth="1"/>
    <col min="7940" max="7941" width="16.1328125" style="74" bestFit="1" customWidth="1"/>
    <col min="7942" max="7942" width="9.46484375" style="74" bestFit="1" customWidth="1"/>
    <col min="7943" max="7944" width="16.1328125" style="74" bestFit="1" customWidth="1"/>
    <col min="7945" max="7945" width="9.46484375" style="74" bestFit="1" customWidth="1"/>
    <col min="7946" max="7947" width="16.1328125" style="74" bestFit="1" customWidth="1"/>
    <col min="7948" max="7948" width="9.46484375" style="74" bestFit="1" customWidth="1"/>
    <col min="7949" max="7949" width="14" style="74" bestFit="1" customWidth="1"/>
    <col min="7950" max="8192" width="9.06640625" style="74"/>
    <col min="8193" max="8193" width="5.86328125" style="74" customWidth="1"/>
    <col min="8194" max="8194" width="41.33203125" style="74" bestFit="1" customWidth="1"/>
    <col min="8195" max="8195" width="10.9296875" style="74" bestFit="1" customWidth="1"/>
    <col min="8196" max="8197" width="16.1328125" style="74" bestFit="1" customWidth="1"/>
    <col min="8198" max="8198" width="9.46484375" style="74" bestFit="1" customWidth="1"/>
    <col min="8199" max="8200" width="16.1328125" style="74" bestFit="1" customWidth="1"/>
    <col min="8201" max="8201" width="9.46484375" style="74" bestFit="1" customWidth="1"/>
    <col min="8202" max="8203" width="16.1328125" style="74" bestFit="1" customWidth="1"/>
    <col min="8204" max="8204" width="9.46484375" style="74" bestFit="1" customWidth="1"/>
    <col min="8205" max="8205" width="14" style="74" bestFit="1" customWidth="1"/>
    <col min="8206" max="8448" width="9.06640625" style="74"/>
    <col min="8449" max="8449" width="5.86328125" style="74" customWidth="1"/>
    <col min="8450" max="8450" width="41.33203125" style="74" bestFit="1" customWidth="1"/>
    <col min="8451" max="8451" width="10.9296875" style="74" bestFit="1" customWidth="1"/>
    <col min="8452" max="8453" width="16.1328125" style="74" bestFit="1" customWidth="1"/>
    <col min="8454" max="8454" width="9.46484375" style="74" bestFit="1" customWidth="1"/>
    <col min="8455" max="8456" width="16.1328125" style="74" bestFit="1" customWidth="1"/>
    <col min="8457" max="8457" width="9.46484375" style="74" bestFit="1" customWidth="1"/>
    <col min="8458" max="8459" width="16.1328125" style="74" bestFit="1" customWidth="1"/>
    <col min="8460" max="8460" width="9.46484375" style="74" bestFit="1" customWidth="1"/>
    <col min="8461" max="8461" width="14" style="74" bestFit="1" customWidth="1"/>
    <col min="8462" max="8704" width="9.06640625" style="74"/>
    <col min="8705" max="8705" width="5.86328125" style="74" customWidth="1"/>
    <col min="8706" max="8706" width="41.33203125" style="74" bestFit="1" customWidth="1"/>
    <col min="8707" max="8707" width="10.9296875" style="74" bestFit="1" customWidth="1"/>
    <col min="8708" max="8709" width="16.1328125" style="74" bestFit="1" customWidth="1"/>
    <col min="8710" max="8710" width="9.46484375" style="74" bestFit="1" customWidth="1"/>
    <col min="8711" max="8712" width="16.1328125" style="74" bestFit="1" customWidth="1"/>
    <col min="8713" max="8713" width="9.46484375" style="74" bestFit="1" customWidth="1"/>
    <col min="8714" max="8715" width="16.1328125" style="74" bestFit="1" customWidth="1"/>
    <col min="8716" max="8716" width="9.46484375" style="74" bestFit="1" customWidth="1"/>
    <col min="8717" max="8717" width="14" style="74" bestFit="1" customWidth="1"/>
    <col min="8718" max="8960" width="9.06640625" style="74"/>
    <col min="8961" max="8961" width="5.86328125" style="74" customWidth="1"/>
    <col min="8962" max="8962" width="41.33203125" style="74" bestFit="1" customWidth="1"/>
    <col min="8963" max="8963" width="10.9296875" style="74" bestFit="1" customWidth="1"/>
    <col min="8964" max="8965" width="16.1328125" style="74" bestFit="1" customWidth="1"/>
    <col min="8966" max="8966" width="9.46484375" style="74" bestFit="1" customWidth="1"/>
    <col min="8967" max="8968" width="16.1328125" style="74" bestFit="1" customWidth="1"/>
    <col min="8969" max="8969" width="9.46484375" style="74" bestFit="1" customWidth="1"/>
    <col min="8970" max="8971" width="16.1328125" style="74" bestFit="1" customWidth="1"/>
    <col min="8972" max="8972" width="9.46484375" style="74" bestFit="1" customWidth="1"/>
    <col min="8973" max="8973" width="14" style="74" bestFit="1" customWidth="1"/>
    <col min="8974" max="9216" width="9.06640625" style="74"/>
    <col min="9217" max="9217" width="5.86328125" style="74" customWidth="1"/>
    <col min="9218" max="9218" width="41.33203125" style="74" bestFit="1" customWidth="1"/>
    <col min="9219" max="9219" width="10.9296875" style="74" bestFit="1" customWidth="1"/>
    <col min="9220" max="9221" width="16.1328125" style="74" bestFit="1" customWidth="1"/>
    <col min="9222" max="9222" width="9.46484375" style="74" bestFit="1" customWidth="1"/>
    <col min="9223" max="9224" width="16.1328125" style="74" bestFit="1" customWidth="1"/>
    <col min="9225" max="9225" width="9.46484375" style="74" bestFit="1" customWidth="1"/>
    <col min="9226" max="9227" width="16.1328125" style="74" bestFit="1" customWidth="1"/>
    <col min="9228" max="9228" width="9.46484375" style="74" bestFit="1" customWidth="1"/>
    <col min="9229" max="9229" width="14" style="74" bestFit="1" customWidth="1"/>
    <col min="9230" max="9472" width="9.06640625" style="74"/>
    <col min="9473" max="9473" width="5.86328125" style="74" customWidth="1"/>
    <col min="9474" max="9474" width="41.33203125" style="74" bestFit="1" customWidth="1"/>
    <col min="9475" max="9475" width="10.9296875" style="74" bestFit="1" customWidth="1"/>
    <col min="9476" max="9477" width="16.1328125" style="74" bestFit="1" customWidth="1"/>
    <col min="9478" max="9478" width="9.46484375" style="74" bestFit="1" customWidth="1"/>
    <col min="9479" max="9480" width="16.1328125" style="74" bestFit="1" customWidth="1"/>
    <col min="9481" max="9481" width="9.46484375" style="74" bestFit="1" customWidth="1"/>
    <col min="9482" max="9483" width="16.1328125" style="74" bestFit="1" customWidth="1"/>
    <col min="9484" max="9484" width="9.46484375" style="74" bestFit="1" customWidth="1"/>
    <col min="9485" max="9485" width="14" style="74" bestFit="1" customWidth="1"/>
    <col min="9486" max="9728" width="9.06640625" style="74"/>
    <col min="9729" max="9729" width="5.86328125" style="74" customWidth="1"/>
    <col min="9730" max="9730" width="41.33203125" style="74" bestFit="1" customWidth="1"/>
    <col min="9731" max="9731" width="10.9296875" style="74" bestFit="1" customWidth="1"/>
    <col min="9732" max="9733" width="16.1328125" style="74" bestFit="1" customWidth="1"/>
    <col min="9734" max="9734" width="9.46484375" style="74" bestFit="1" customWidth="1"/>
    <col min="9735" max="9736" width="16.1328125" style="74" bestFit="1" customWidth="1"/>
    <col min="9737" max="9737" width="9.46484375" style="74" bestFit="1" customWidth="1"/>
    <col min="9738" max="9739" width="16.1328125" style="74" bestFit="1" customWidth="1"/>
    <col min="9740" max="9740" width="9.46484375" style="74" bestFit="1" customWidth="1"/>
    <col min="9741" max="9741" width="14" style="74" bestFit="1" customWidth="1"/>
    <col min="9742" max="9984" width="9.06640625" style="74"/>
    <col min="9985" max="9985" width="5.86328125" style="74" customWidth="1"/>
    <col min="9986" max="9986" width="41.33203125" style="74" bestFit="1" customWidth="1"/>
    <col min="9987" max="9987" width="10.9296875" style="74" bestFit="1" customWidth="1"/>
    <col min="9988" max="9989" width="16.1328125" style="74" bestFit="1" customWidth="1"/>
    <col min="9990" max="9990" width="9.46484375" style="74" bestFit="1" customWidth="1"/>
    <col min="9991" max="9992" width="16.1328125" style="74" bestFit="1" customWidth="1"/>
    <col min="9993" max="9993" width="9.46484375" style="74" bestFit="1" customWidth="1"/>
    <col min="9994" max="9995" width="16.1328125" style="74" bestFit="1" customWidth="1"/>
    <col min="9996" max="9996" width="9.46484375" style="74" bestFit="1" customWidth="1"/>
    <col min="9997" max="9997" width="14" style="74" bestFit="1" customWidth="1"/>
    <col min="9998" max="10240" width="9.06640625" style="74"/>
    <col min="10241" max="10241" width="5.86328125" style="74" customWidth="1"/>
    <col min="10242" max="10242" width="41.33203125" style="74" bestFit="1" customWidth="1"/>
    <col min="10243" max="10243" width="10.9296875" style="74" bestFit="1" customWidth="1"/>
    <col min="10244" max="10245" width="16.1328125" style="74" bestFit="1" customWidth="1"/>
    <col min="10246" max="10246" width="9.46484375" style="74" bestFit="1" customWidth="1"/>
    <col min="10247" max="10248" width="16.1328125" style="74" bestFit="1" customWidth="1"/>
    <col min="10249" max="10249" width="9.46484375" style="74" bestFit="1" customWidth="1"/>
    <col min="10250" max="10251" width="16.1328125" style="74" bestFit="1" customWidth="1"/>
    <col min="10252" max="10252" width="9.46484375" style="74" bestFit="1" customWidth="1"/>
    <col min="10253" max="10253" width="14" style="74" bestFit="1" customWidth="1"/>
    <col min="10254" max="10496" width="9.06640625" style="74"/>
    <col min="10497" max="10497" width="5.86328125" style="74" customWidth="1"/>
    <col min="10498" max="10498" width="41.33203125" style="74" bestFit="1" customWidth="1"/>
    <col min="10499" max="10499" width="10.9296875" style="74" bestFit="1" customWidth="1"/>
    <col min="10500" max="10501" width="16.1328125" style="74" bestFit="1" customWidth="1"/>
    <col min="10502" max="10502" width="9.46484375" style="74" bestFit="1" customWidth="1"/>
    <col min="10503" max="10504" width="16.1328125" style="74" bestFit="1" customWidth="1"/>
    <col min="10505" max="10505" width="9.46484375" style="74" bestFit="1" customWidth="1"/>
    <col min="10506" max="10507" width="16.1328125" style="74" bestFit="1" customWidth="1"/>
    <col min="10508" max="10508" width="9.46484375" style="74" bestFit="1" customWidth="1"/>
    <col min="10509" max="10509" width="14" style="74" bestFit="1" customWidth="1"/>
    <col min="10510" max="10752" width="9.06640625" style="74"/>
    <col min="10753" max="10753" width="5.86328125" style="74" customWidth="1"/>
    <col min="10754" max="10754" width="41.33203125" style="74" bestFit="1" customWidth="1"/>
    <col min="10755" max="10755" width="10.9296875" style="74" bestFit="1" customWidth="1"/>
    <col min="10756" max="10757" width="16.1328125" style="74" bestFit="1" customWidth="1"/>
    <col min="10758" max="10758" width="9.46484375" style="74" bestFit="1" customWidth="1"/>
    <col min="10759" max="10760" width="16.1328125" style="74" bestFit="1" customWidth="1"/>
    <col min="10761" max="10761" width="9.46484375" style="74" bestFit="1" customWidth="1"/>
    <col min="10762" max="10763" width="16.1328125" style="74" bestFit="1" customWidth="1"/>
    <col min="10764" max="10764" width="9.46484375" style="74" bestFit="1" customWidth="1"/>
    <col min="10765" max="10765" width="14" style="74" bestFit="1" customWidth="1"/>
    <col min="10766" max="11008" width="9.06640625" style="74"/>
    <col min="11009" max="11009" width="5.86328125" style="74" customWidth="1"/>
    <col min="11010" max="11010" width="41.33203125" style="74" bestFit="1" customWidth="1"/>
    <col min="11011" max="11011" width="10.9296875" style="74" bestFit="1" customWidth="1"/>
    <col min="11012" max="11013" width="16.1328125" style="74" bestFit="1" customWidth="1"/>
    <col min="11014" max="11014" width="9.46484375" style="74" bestFit="1" customWidth="1"/>
    <col min="11015" max="11016" width="16.1328125" style="74" bestFit="1" customWidth="1"/>
    <col min="11017" max="11017" width="9.46484375" style="74" bestFit="1" customWidth="1"/>
    <col min="11018" max="11019" width="16.1328125" style="74" bestFit="1" customWidth="1"/>
    <col min="11020" max="11020" width="9.46484375" style="74" bestFit="1" customWidth="1"/>
    <col min="11021" max="11021" width="14" style="74" bestFit="1" customWidth="1"/>
    <col min="11022" max="11264" width="9.06640625" style="74"/>
    <col min="11265" max="11265" width="5.86328125" style="74" customWidth="1"/>
    <col min="11266" max="11266" width="41.33203125" style="74" bestFit="1" customWidth="1"/>
    <col min="11267" max="11267" width="10.9296875" style="74" bestFit="1" customWidth="1"/>
    <col min="11268" max="11269" width="16.1328125" style="74" bestFit="1" customWidth="1"/>
    <col min="11270" max="11270" width="9.46484375" style="74" bestFit="1" customWidth="1"/>
    <col min="11271" max="11272" width="16.1328125" style="74" bestFit="1" customWidth="1"/>
    <col min="11273" max="11273" width="9.46484375" style="74" bestFit="1" customWidth="1"/>
    <col min="11274" max="11275" width="16.1328125" style="74" bestFit="1" customWidth="1"/>
    <col min="11276" max="11276" width="9.46484375" style="74" bestFit="1" customWidth="1"/>
    <col min="11277" max="11277" width="14" style="74" bestFit="1" customWidth="1"/>
    <col min="11278" max="11520" width="9.06640625" style="74"/>
    <col min="11521" max="11521" width="5.86328125" style="74" customWidth="1"/>
    <col min="11522" max="11522" width="41.33203125" style="74" bestFit="1" customWidth="1"/>
    <col min="11523" max="11523" width="10.9296875" style="74" bestFit="1" customWidth="1"/>
    <col min="11524" max="11525" width="16.1328125" style="74" bestFit="1" customWidth="1"/>
    <col min="11526" max="11526" width="9.46484375" style="74" bestFit="1" customWidth="1"/>
    <col min="11527" max="11528" width="16.1328125" style="74" bestFit="1" customWidth="1"/>
    <col min="11529" max="11529" width="9.46484375" style="74" bestFit="1" customWidth="1"/>
    <col min="11530" max="11531" width="16.1328125" style="74" bestFit="1" customWidth="1"/>
    <col min="11532" max="11532" width="9.46484375" style="74" bestFit="1" customWidth="1"/>
    <col min="11533" max="11533" width="14" style="74" bestFit="1" customWidth="1"/>
    <col min="11534" max="11776" width="9.06640625" style="74"/>
    <col min="11777" max="11777" width="5.86328125" style="74" customWidth="1"/>
    <col min="11778" max="11778" width="41.33203125" style="74" bestFit="1" customWidth="1"/>
    <col min="11779" max="11779" width="10.9296875" style="74" bestFit="1" customWidth="1"/>
    <col min="11780" max="11781" width="16.1328125" style="74" bestFit="1" customWidth="1"/>
    <col min="11782" max="11782" width="9.46484375" style="74" bestFit="1" customWidth="1"/>
    <col min="11783" max="11784" width="16.1328125" style="74" bestFit="1" customWidth="1"/>
    <col min="11785" max="11785" width="9.46484375" style="74" bestFit="1" customWidth="1"/>
    <col min="11786" max="11787" width="16.1328125" style="74" bestFit="1" customWidth="1"/>
    <col min="11788" max="11788" width="9.46484375" style="74" bestFit="1" customWidth="1"/>
    <col min="11789" max="11789" width="14" style="74" bestFit="1" customWidth="1"/>
    <col min="11790" max="12032" width="9.06640625" style="74"/>
    <col min="12033" max="12033" width="5.86328125" style="74" customWidth="1"/>
    <col min="12034" max="12034" width="41.33203125" style="74" bestFit="1" customWidth="1"/>
    <col min="12035" max="12035" width="10.9296875" style="74" bestFit="1" customWidth="1"/>
    <col min="12036" max="12037" width="16.1328125" style="74" bestFit="1" customWidth="1"/>
    <col min="12038" max="12038" width="9.46484375" style="74" bestFit="1" customWidth="1"/>
    <col min="12039" max="12040" width="16.1328125" style="74" bestFit="1" customWidth="1"/>
    <col min="12041" max="12041" width="9.46484375" style="74" bestFit="1" customWidth="1"/>
    <col min="12042" max="12043" width="16.1328125" style="74" bestFit="1" customWidth="1"/>
    <col min="12044" max="12044" width="9.46484375" style="74" bestFit="1" customWidth="1"/>
    <col min="12045" max="12045" width="14" style="74" bestFit="1" customWidth="1"/>
    <col min="12046" max="12288" width="9.06640625" style="74"/>
    <col min="12289" max="12289" width="5.86328125" style="74" customWidth="1"/>
    <col min="12290" max="12290" width="41.33203125" style="74" bestFit="1" customWidth="1"/>
    <col min="12291" max="12291" width="10.9296875" style="74" bestFit="1" customWidth="1"/>
    <col min="12292" max="12293" width="16.1328125" style="74" bestFit="1" customWidth="1"/>
    <col min="12294" max="12294" width="9.46484375" style="74" bestFit="1" customWidth="1"/>
    <col min="12295" max="12296" width="16.1328125" style="74" bestFit="1" customWidth="1"/>
    <col min="12297" max="12297" width="9.46484375" style="74" bestFit="1" customWidth="1"/>
    <col min="12298" max="12299" width="16.1328125" style="74" bestFit="1" customWidth="1"/>
    <col min="12300" max="12300" width="9.46484375" style="74" bestFit="1" customWidth="1"/>
    <col min="12301" max="12301" width="14" style="74" bestFit="1" customWidth="1"/>
    <col min="12302" max="12544" width="9.06640625" style="74"/>
    <col min="12545" max="12545" width="5.86328125" style="74" customWidth="1"/>
    <col min="12546" max="12546" width="41.33203125" style="74" bestFit="1" customWidth="1"/>
    <col min="12547" max="12547" width="10.9296875" style="74" bestFit="1" customWidth="1"/>
    <col min="12548" max="12549" width="16.1328125" style="74" bestFit="1" customWidth="1"/>
    <col min="12550" max="12550" width="9.46484375" style="74" bestFit="1" customWidth="1"/>
    <col min="12551" max="12552" width="16.1328125" style="74" bestFit="1" customWidth="1"/>
    <col min="12553" max="12553" width="9.46484375" style="74" bestFit="1" customWidth="1"/>
    <col min="12554" max="12555" width="16.1328125" style="74" bestFit="1" customWidth="1"/>
    <col min="12556" max="12556" width="9.46484375" style="74" bestFit="1" customWidth="1"/>
    <col min="12557" max="12557" width="14" style="74" bestFit="1" customWidth="1"/>
    <col min="12558" max="12800" width="9.06640625" style="74"/>
    <col min="12801" max="12801" width="5.86328125" style="74" customWidth="1"/>
    <col min="12802" max="12802" width="41.33203125" style="74" bestFit="1" customWidth="1"/>
    <col min="12803" max="12803" width="10.9296875" style="74" bestFit="1" customWidth="1"/>
    <col min="12804" max="12805" width="16.1328125" style="74" bestFit="1" customWidth="1"/>
    <col min="12806" max="12806" width="9.46484375" style="74" bestFit="1" customWidth="1"/>
    <col min="12807" max="12808" width="16.1328125" style="74" bestFit="1" customWidth="1"/>
    <col min="12809" max="12809" width="9.46484375" style="74" bestFit="1" customWidth="1"/>
    <col min="12810" max="12811" width="16.1328125" style="74" bestFit="1" customWidth="1"/>
    <col min="12812" max="12812" width="9.46484375" style="74" bestFit="1" customWidth="1"/>
    <col min="12813" max="12813" width="14" style="74" bestFit="1" customWidth="1"/>
    <col min="12814" max="13056" width="9.06640625" style="74"/>
    <col min="13057" max="13057" width="5.86328125" style="74" customWidth="1"/>
    <col min="13058" max="13058" width="41.33203125" style="74" bestFit="1" customWidth="1"/>
    <col min="13059" max="13059" width="10.9296875" style="74" bestFit="1" customWidth="1"/>
    <col min="13060" max="13061" width="16.1328125" style="74" bestFit="1" customWidth="1"/>
    <col min="13062" max="13062" width="9.46484375" style="74" bestFit="1" customWidth="1"/>
    <col min="13063" max="13064" width="16.1328125" style="74" bestFit="1" customWidth="1"/>
    <col min="13065" max="13065" width="9.46484375" style="74" bestFit="1" customWidth="1"/>
    <col min="13066" max="13067" width="16.1328125" style="74" bestFit="1" customWidth="1"/>
    <col min="13068" max="13068" width="9.46484375" style="74" bestFit="1" customWidth="1"/>
    <col min="13069" max="13069" width="14" style="74" bestFit="1" customWidth="1"/>
    <col min="13070" max="13312" width="9.06640625" style="74"/>
    <col min="13313" max="13313" width="5.86328125" style="74" customWidth="1"/>
    <col min="13314" max="13314" width="41.33203125" style="74" bestFit="1" customWidth="1"/>
    <col min="13315" max="13315" width="10.9296875" style="74" bestFit="1" customWidth="1"/>
    <col min="13316" max="13317" width="16.1328125" style="74" bestFit="1" customWidth="1"/>
    <col min="13318" max="13318" width="9.46484375" style="74" bestFit="1" customWidth="1"/>
    <col min="13319" max="13320" width="16.1328125" style="74" bestFit="1" customWidth="1"/>
    <col min="13321" max="13321" width="9.46484375" style="74" bestFit="1" customWidth="1"/>
    <col min="13322" max="13323" width="16.1328125" style="74" bestFit="1" customWidth="1"/>
    <col min="13324" max="13324" width="9.46484375" style="74" bestFit="1" customWidth="1"/>
    <col min="13325" max="13325" width="14" style="74" bestFit="1" customWidth="1"/>
    <col min="13326" max="13568" width="9.06640625" style="74"/>
    <col min="13569" max="13569" width="5.86328125" style="74" customWidth="1"/>
    <col min="13570" max="13570" width="41.33203125" style="74" bestFit="1" customWidth="1"/>
    <col min="13571" max="13571" width="10.9296875" style="74" bestFit="1" customWidth="1"/>
    <col min="13572" max="13573" width="16.1328125" style="74" bestFit="1" customWidth="1"/>
    <col min="13574" max="13574" width="9.46484375" style="74" bestFit="1" customWidth="1"/>
    <col min="13575" max="13576" width="16.1328125" style="74" bestFit="1" customWidth="1"/>
    <col min="13577" max="13577" width="9.46484375" style="74" bestFit="1" customWidth="1"/>
    <col min="13578" max="13579" width="16.1328125" style="74" bestFit="1" customWidth="1"/>
    <col min="13580" max="13580" width="9.46484375" style="74" bestFit="1" customWidth="1"/>
    <col min="13581" max="13581" width="14" style="74" bestFit="1" customWidth="1"/>
    <col min="13582" max="13824" width="9.06640625" style="74"/>
    <col min="13825" max="13825" width="5.86328125" style="74" customWidth="1"/>
    <col min="13826" max="13826" width="41.33203125" style="74" bestFit="1" customWidth="1"/>
    <col min="13827" max="13827" width="10.9296875" style="74" bestFit="1" customWidth="1"/>
    <col min="13828" max="13829" width="16.1328125" style="74" bestFit="1" customWidth="1"/>
    <col min="13830" max="13830" width="9.46484375" style="74" bestFit="1" customWidth="1"/>
    <col min="13831" max="13832" width="16.1328125" style="74" bestFit="1" customWidth="1"/>
    <col min="13833" max="13833" width="9.46484375" style="74" bestFit="1" customWidth="1"/>
    <col min="13834" max="13835" width="16.1328125" style="74" bestFit="1" customWidth="1"/>
    <col min="13836" max="13836" width="9.46484375" style="74" bestFit="1" customWidth="1"/>
    <col min="13837" max="13837" width="14" style="74" bestFit="1" customWidth="1"/>
    <col min="13838" max="14080" width="9.06640625" style="74"/>
    <col min="14081" max="14081" width="5.86328125" style="74" customWidth="1"/>
    <col min="14082" max="14082" width="41.33203125" style="74" bestFit="1" customWidth="1"/>
    <col min="14083" max="14083" width="10.9296875" style="74" bestFit="1" customWidth="1"/>
    <col min="14084" max="14085" width="16.1328125" style="74" bestFit="1" customWidth="1"/>
    <col min="14086" max="14086" width="9.46484375" style="74" bestFit="1" customWidth="1"/>
    <col min="14087" max="14088" width="16.1328125" style="74" bestFit="1" customWidth="1"/>
    <col min="14089" max="14089" width="9.46484375" style="74" bestFit="1" customWidth="1"/>
    <col min="14090" max="14091" width="16.1328125" style="74" bestFit="1" customWidth="1"/>
    <col min="14092" max="14092" width="9.46484375" style="74" bestFit="1" customWidth="1"/>
    <col min="14093" max="14093" width="14" style="74" bestFit="1" customWidth="1"/>
    <col min="14094" max="14336" width="9.06640625" style="74"/>
    <col min="14337" max="14337" width="5.86328125" style="74" customWidth="1"/>
    <col min="14338" max="14338" width="41.33203125" style="74" bestFit="1" customWidth="1"/>
    <col min="14339" max="14339" width="10.9296875" style="74" bestFit="1" customWidth="1"/>
    <col min="14340" max="14341" width="16.1328125" style="74" bestFit="1" customWidth="1"/>
    <col min="14342" max="14342" width="9.46484375" style="74" bestFit="1" customWidth="1"/>
    <col min="14343" max="14344" width="16.1328125" style="74" bestFit="1" customWidth="1"/>
    <col min="14345" max="14345" width="9.46484375" style="74" bestFit="1" customWidth="1"/>
    <col min="14346" max="14347" width="16.1328125" style="74" bestFit="1" customWidth="1"/>
    <col min="14348" max="14348" width="9.46484375" style="74" bestFit="1" customWidth="1"/>
    <col min="14349" max="14349" width="14" style="74" bestFit="1" customWidth="1"/>
    <col min="14350" max="14592" width="9.06640625" style="74"/>
    <col min="14593" max="14593" width="5.86328125" style="74" customWidth="1"/>
    <col min="14594" max="14594" width="41.33203125" style="74" bestFit="1" customWidth="1"/>
    <col min="14595" max="14595" width="10.9296875" style="74" bestFit="1" customWidth="1"/>
    <col min="14596" max="14597" width="16.1328125" style="74" bestFit="1" customWidth="1"/>
    <col min="14598" max="14598" width="9.46484375" style="74" bestFit="1" customWidth="1"/>
    <col min="14599" max="14600" width="16.1328125" style="74" bestFit="1" customWidth="1"/>
    <col min="14601" max="14601" width="9.46484375" style="74" bestFit="1" customWidth="1"/>
    <col min="14602" max="14603" width="16.1328125" style="74" bestFit="1" customWidth="1"/>
    <col min="14604" max="14604" width="9.46484375" style="74" bestFit="1" customWidth="1"/>
    <col min="14605" max="14605" width="14" style="74" bestFit="1" customWidth="1"/>
    <col min="14606" max="14848" width="9.06640625" style="74"/>
    <col min="14849" max="14849" width="5.86328125" style="74" customWidth="1"/>
    <col min="14850" max="14850" width="41.33203125" style="74" bestFit="1" customWidth="1"/>
    <col min="14851" max="14851" width="10.9296875" style="74" bestFit="1" customWidth="1"/>
    <col min="14852" max="14853" width="16.1328125" style="74" bestFit="1" customWidth="1"/>
    <col min="14854" max="14854" width="9.46484375" style="74" bestFit="1" customWidth="1"/>
    <col min="14855" max="14856" width="16.1328125" style="74" bestFit="1" customWidth="1"/>
    <col min="14857" max="14857" width="9.46484375" style="74" bestFit="1" customWidth="1"/>
    <col min="14858" max="14859" width="16.1328125" style="74" bestFit="1" customWidth="1"/>
    <col min="14860" max="14860" width="9.46484375" style="74" bestFit="1" customWidth="1"/>
    <col min="14861" max="14861" width="14" style="74" bestFit="1" customWidth="1"/>
    <col min="14862" max="15104" width="9.06640625" style="74"/>
    <col min="15105" max="15105" width="5.86328125" style="74" customWidth="1"/>
    <col min="15106" max="15106" width="41.33203125" style="74" bestFit="1" customWidth="1"/>
    <col min="15107" max="15107" width="10.9296875" style="74" bestFit="1" customWidth="1"/>
    <col min="15108" max="15109" width="16.1328125" style="74" bestFit="1" customWidth="1"/>
    <col min="15110" max="15110" width="9.46484375" style="74" bestFit="1" customWidth="1"/>
    <col min="15111" max="15112" width="16.1328125" style="74" bestFit="1" customWidth="1"/>
    <col min="15113" max="15113" width="9.46484375" style="74" bestFit="1" customWidth="1"/>
    <col min="15114" max="15115" width="16.1328125" style="74" bestFit="1" customWidth="1"/>
    <col min="15116" max="15116" width="9.46484375" style="74" bestFit="1" customWidth="1"/>
    <col min="15117" max="15117" width="14" style="74" bestFit="1" customWidth="1"/>
    <col min="15118" max="15360" width="9.06640625" style="74"/>
    <col min="15361" max="15361" width="5.86328125" style="74" customWidth="1"/>
    <col min="15362" max="15362" width="41.33203125" style="74" bestFit="1" customWidth="1"/>
    <col min="15363" max="15363" width="10.9296875" style="74" bestFit="1" customWidth="1"/>
    <col min="15364" max="15365" width="16.1328125" style="74" bestFit="1" customWidth="1"/>
    <col min="15366" max="15366" width="9.46484375" style="74" bestFit="1" customWidth="1"/>
    <col min="15367" max="15368" width="16.1328125" style="74" bestFit="1" customWidth="1"/>
    <col min="15369" max="15369" width="9.46484375" style="74" bestFit="1" customWidth="1"/>
    <col min="15370" max="15371" width="16.1328125" style="74" bestFit="1" customWidth="1"/>
    <col min="15372" max="15372" width="9.46484375" style="74" bestFit="1" customWidth="1"/>
    <col min="15373" max="15373" width="14" style="74" bestFit="1" customWidth="1"/>
    <col min="15374" max="15616" width="9.06640625" style="74"/>
    <col min="15617" max="15617" width="5.86328125" style="74" customWidth="1"/>
    <col min="15618" max="15618" width="41.33203125" style="74" bestFit="1" customWidth="1"/>
    <col min="15619" max="15619" width="10.9296875" style="74" bestFit="1" customWidth="1"/>
    <col min="15620" max="15621" width="16.1328125" style="74" bestFit="1" customWidth="1"/>
    <col min="15622" max="15622" width="9.46484375" style="74" bestFit="1" customWidth="1"/>
    <col min="15623" max="15624" width="16.1328125" style="74" bestFit="1" customWidth="1"/>
    <col min="15625" max="15625" width="9.46484375" style="74" bestFit="1" customWidth="1"/>
    <col min="15626" max="15627" width="16.1328125" style="74" bestFit="1" customWidth="1"/>
    <col min="15628" max="15628" width="9.46484375" style="74" bestFit="1" customWidth="1"/>
    <col min="15629" max="15629" width="14" style="74" bestFit="1" customWidth="1"/>
    <col min="15630" max="15872" width="9.06640625" style="74"/>
    <col min="15873" max="15873" width="5.86328125" style="74" customWidth="1"/>
    <col min="15874" max="15874" width="41.33203125" style="74" bestFit="1" customWidth="1"/>
    <col min="15875" max="15875" width="10.9296875" style="74" bestFit="1" customWidth="1"/>
    <col min="15876" max="15877" width="16.1328125" style="74" bestFit="1" customWidth="1"/>
    <col min="15878" max="15878" width="9.46484375" style="74" bestFit="1" customWidth="1"/>
    <col min="15879" max="15880" width="16.1328125" style="74" bestFit="1" customWidth="1"/>
    <col min="15881" max="15881" width="9.46484375" style="74" bestFit="1" customWidth="1"/>
    <col min="15882" max="15883" width="16.1328125" style="74" bestFit="1" customWidth="1"/>
    <col min="15884" max="15884" width="9.46484375" style="74" bestFit="1" customWidth="1"/>
    <col min="15885" max="15885" width="14" style="74" bestFit="1" customWidth="1"/>
    <col min="15886" max="16128" width="9.06640625" style="74"/>
    <col min="16129" max="16129" width="5.86328125" style="74" customWidth="1"/>
    <col min="16130" max="16130" width="41.33203125" style="74" bestFit="1" customWidth="1"/>
    <col min="16131" max="16131" width="10.9296875" style="74" bestFit="1" customWidth="1"/>
    <col min="16132" max="16133" width="16.1328125" style="74" bestFit="1" customWidth="1"/>
    <col min="16134" max="16134" width="9.46484375" style="74" bestFit="1" customWidth="1"/>
    <col min="16135" max="16136" width="16.1328125" style="74" bestFit="1" customWidth="1"/>
    <col min="16137" max="16137" width="9.46484375" style="74" bestFit="1" customWidth="1"/>
    <col min="16138" max="16139" width="16.1328125" style="74" bestFit="1" customWidth="1"/>
    <col min="16140" max="16140" width="9.46484375" style="74" bestFit="1" customWidth="1"/>
    <col min="16141" max="16141" width="14" style="74" bestFit="1" customWidth="1"/>
    <col min="16142" max="16384" width="9.06640625" style="74"/>
  </cols>
  <sheetData>
    <row r="1" spans="1:14" ht="20.25" x14ac:dyDescent="0.4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x14ac:dyDescent="0.4">
      <c r="A2" s="4" t="str">
        <f>固定资产汇总表!A2</f>
        <v>清查基准日：2023年09月30日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4" x14ac:dyDescent="0.4">
      <c r="A3" s="53" t="str">
        <f>固定资产汇总表!A3</f>
        <v>编制单位：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5" t="s">
        <v>16</v>
      </c>
    </row>
    <row r="4" spans="1:14" x14ac:dyDescent="0.4">
      <c r="A4" s="56" t="s">
        <v>17</v>
      </c>
      <c r="B4" s="209" t="s">
        <v>67</v>
      </c>
      <c r="C4" s="210" t="s">
        <v>68</v>
      </c>
      <c r="D4" s="211" t="s">
        <v>21</v>
      </c>
      <c r="E4" s="212"/>
      <c r="F4" s="213"/>
      <c r="G4" s="211" t="s">
        <v>22</v>
      </c>
      <c r="H4" s="212"/>
      <c r="I4" s="213"/>
      <c r="J4" s="214" t="s">
        <v>23</v>
      </c>
      <c r="K4" s="215"/>
      <c r="L4" s="216"/>
      <c r="M4" s="209" t="s">
        <v>24</v>
      </c>
    </row>
    <row r="5" spans="1:14" x14ac:dyDescent="0.4">
      <c r="A5" s="217"/>
      <c r="B5" s="217"/>
      <c r="C5" s="218"/>
      <c r="D5" s="219"/>
      <c r="E5" s="220"/>
      <c r="F5" s="221"/>
      <c r="G5" s="219"/>
      <c r="H5" s="220"/>
      <c r="I5" s="221"/>
      <c r="J5" s="222"/>
      <c r="K5" s="223"/>
      <c r="L5" s="224"/>
      <c r="M5" s="217"/>
    </row>
    <row r="6" spans="1:14" x14ac:dyDescent="0.4">
      <c r="A6" s="225"/>
      <c r="B6" s="226"/>
      <c r="C6" s="226"/>
      <c r="D6" s="227" t="s">
        <v>69</v>
      </c>
      <c r="E6" s="228" t="s">
        <v>70</v>
      </c>
      <c r="F6" s="204" t="s">
        <v>60</v>
      </c>
      <c r="G6" s="227" t="s">
        <v>69</v>
      </c>
      <c r="H6" s="228" t="s">
        <v>70</v>
      </c>
      <c r="I6" s="204" t="s">
        <v>60</v>
      </c>
      <c r="J6" s="227" t="s">
        <v>69</v>
      </c>
      <c r="K6" s="228" t="str">
        <f>E6</f>
        <v>折旧</v>
      </c>
      <c r="L6" s="204" t="s">
        <v>60</v>
      </c>
      <c r="M6" s="229"/>
    </row>
    <row r="7" spans="1:14" ht="18.75" customHeight="1" x14ac:dyDescent="0.4">
      <c r="A7" s="78">
        <v>1</v>
      </c>
      <c r="B7" s="230"/>
      <c r="C7" s="238"/>
      <c r="D7" s="232"/>
      <c r="E7" s="232"/>
      <c r="F7" s="232"/>
      <c r="G7" s="233"/>
      <c r="H7" s="233"/>
      <c r="I7" s="233"/>
      <c r="J7" s="233"/>
      <c r="K7" s="233"/>
      <c r="L7" s="233"/>
      <c r="M7" s="84"/>
      <c r="N7" s="239"/>
    </row>
    <row r="8" spans="1:14" ht="18.75" customHeight="1" x14ac:dyDescent="0.4">
      <c r="A8" s="78">
        <v>2</v>
      </c>
      <c r="B8" s="230"/>
      <c r="C8" s="238"/>
      <c r="D8" s="232"/>
      <c r="E8" s="232"/>
      <c r="F8" s="232"/>
      <c r="G8" s="233"/>
      <c r="H8" s="233"/>
      <c r="I8" s="233"/>
      <c r="J8" s="233"/>
      <c r="K8" s="233"/>
      <c r="L8" s="233"/>
      <c r="M8" s="84"/>
      <c r="N8" s="239"/>
    </row>
    <row r="9" spans="1:14" ht="18.75" customHeight="1" x14ac:dyDescent="0.4">
      <c r="A9" s="78">
        <v>3</v>
      </c>
      <c r="B9" s="230"/>
      <c r="C9" s="238"/>
      <c r="D9" s="232"/>
      <c r="E9" s="232"/>
      <c r="F9" s="232"/>
      <c r="G9" s="233"/>
      <c r="H9" s="233"/>
      <c r="I9" s="233"/>
      <c r="J9" s="233"/>
      <c r="K9" s="233"/>
      <c r="L9" s="233"/>
      <c r="M9" s="84"/>
      <c r="N9" s="239"/>
    </row>
    <row r="10" spans="1:14" ht="18.75" customHeight="1" x14ac:dyDescent="0.4">
      <c r="A10" s="78">
        <v>4</v>
      </c>
      <c r="B10" s="230"/>
      <c r="C10" s="238"/>
      <c r="D10" s="232"/>
      <c r="E10" s="232"/>
      <c r="F10" s="232"/>
      <c r="G10" s="233"/>
      <c r="H10" s="233"/>
      <c r="I10" s="233"/>
      <c r="J10" s="233"/>
      <c r="K10" s="233"/>
      <c r="L10" s="233"/>
      <c r="M10" s="84"/>
      <c r="N10" s="239"/>
    </row>
    <row r="11" spans="1:14" ht="18.75" customHeight="1" x14ac:dyDescent="0.4">
      <c r="A11" s="78">
        <v>5</v>
      </c>
      <c r="B11" s="230"/>
      <c r="C11" s="238"/>
      <c r="D11" s="232"/>
      <c r="E11" s="232"/>
      <c r="F11" s="232"/>
      <c r="G11" s="233"/>
      <c r="H11" s="233"/>
      <c r="I11" s="233"/>
      <c r="J11" s="233"/>
      <c r="K11" s="233"/>
      <c r="L11" s="233"/>
      <c r="M11" s="84"/>
      <c r="N11" s="239"/>
    </row>
    <row r="12" spans="1:14" ht="18.75" customHeight="1" x14ac:dyDescent="0.4">
      <c r="A12" s="78">
        <v>6</v>
      </c>
      <c r="B12" s="230"/>
      <c r="C12" s="238"/>
      <c r="D12" s="232"/>
      <c r="E12" s="232"/>
      <c r="F12" s="232"/>
      <c r="G12" s="233"/>
      <c r="H12" s="233"/>
      <c r="I12" s="233"/>
      <c r="J12" s="233"/>
      <c r="K12" s="233"/>
      <c r="L12" s="233"/>
      <c r="M12" s="84"/>
      <c r="N12" s="239"/>
    </row>
    <row r="13" spans="1:14" ht="18.75" customHeight="1" x14ac:dyDescent="0.4">
      <c r="A13" s="78">
        <v>7</v>
      </c>
      <c r="B13" s="230"/>
      <c r="C13" s="238"/>
      <c r="D13" s="232"/>
      <c r="E13" s="232"/>
      <c r="F13" s="232"/>
      <c r="G13" s="233"/>
      <c r="H13" s="233"/>
      <c r="I13" s="233"/>
      <c r="J13" s="233"/>
      <c r="K13" s="233"/>
      <c r="L13" s="233"/>
      <c r="M13" s="84"/>
      <c r="N13" s="239"/>
    </row>
    <row r="14" spans="1:14" ht="18.75" customHeight="1" x14ac:dyDescent="0.4">
      <c r="A14" s="78">
        <v>8</v>
      </c>
      <c r="B14" s="230"/>
      <c r="C14" s="238"/>
      <c r="D14" s="232"/>
      <c r="E14" s="232"/>
      <c r="F14" s="232"/>
      <c r="G14" s="233"/>
      <c r="H14" s="233"/>
      <c r="I14" s="233"/>
      <c r="J14" s="233"/>
      <c r="K14" s="233"/>
      <c r="L14" s="233"/>
      <c r="M14" s="84"/>
      <c r="N14" s="239"/>
    </row>
    <row r="15" spans="1:14" ht="18.75" customHeight="1" x14ac:dyDescent="0.4">
      <c r="A15" s="78">
        <v>9</v>
      </c>
      <c r="B15" s="230"/>
      <c r="C15" s="238"/>
      <c r="D15" s="232"/>
      <c r="E15" s="232"/>
      <c r="F15" s="232"/>
      <c r="G15" s="233"/>
      <c r="H15" s="233"/>
      <c r="I15" s="233"/>
      <c r="J15" s="233"/>
      <c r="K15" s="233"/>
      <c r="L15" s="233"/>
      <c r="M15" s="84"/>
      <c r="N15" s="239"/>
    </row>
    <row r="16" spans="1:14" ht="18.75" customHeight="1" x14ac:dyDescent="0.4">
      <c r="A16" s="78">
        <v>10</v>
      </c>
      <c r="B16" s="230"/>
      <c r="C16" s="238"/>
      <c r="D16" s="232"/>
      <c r="E16" s="232"/>
      <c r="F16" s="232"/>
      <c r="G16" s="233"/>
      <c r="H16" s="233"/>
      <c r="I16" s="233"/>
      <c r="J16" s="233"/>
      <c r="K16" s="233"/>
      <c r="L16" s="233"/>
      <c r="M16" s="84"/>
      <c r="N16" s="239"/>
    </row>
    <row r="17" spans="1:14" ht="18.75" customHeight="1" x14ac:dyDescent="0.4">
      <c r="A17" s="78">
        <v>11</v>
      </c>
      <c r="B17" s="230"/>
      <c r="C17" s="238"/>
      <c r="D17" s="232"/>
      <c r="E17" s="232"/>
      <c r="F17" s="232"/>
      <c r="G17" s="233"/>
      <c r="H17" s="233"/>
      <c r="I17" s="233"/>
      <c r="J17" s="233"/>
      <c r="K17" s="233"/>
      <c r="L17" s="233"/>
      <c r="M17" s="84"/>
      <c r="N17" s="239"/>
    </row>
    <row r="18" spans="1:14" ht="18.75" customHeight="1" x14ac:dyDescent="0.4">
      <c r="A18" s="78">
        <v>12</v>
      </c>
      <c r="B18" s="230"/>
      <c r="C18" s="238"/>
      <c r="D18" s="232"/>
      <c r="E18" s="232"/>
      <c r="F18" s="232"/>
      <c r="G18" s="233"/>
      <c r="H18" s="233"/>
      <c r="I18" s="233"/>
      <c r="J18" s="233"/>
      <c r="K18" s="233"/>
      <c r="L18" s="233"/>
      <c r="M18" s="84"/>
      <c r="N18" s="239"/>
    </row>
    <row r="19" spans="1:14" ht="18.75" customHeight="1" x14ac:dyDescent="0.4">
      <c r="A19" s="78">
        <v>13</v>
      </c>
      <c r="B19" s="230"/>
      <c r="C19" s="238"/>
      <c r="D19" s="232"/>
      <c r="E19" s="232"/>
      <c r="F19" s="232"/>
      <c r="G19" s="233"/>
      <c r="H19" s="233"/>
      <c r="I19" s="233"/>
      <c r="J19" s="233"/>
      <c r="K19" s="233"/>
      <c r="L19" s="233"/>
      <c r="M19" s="84"/>
      <c r="N19" s="239"/>
    </row>
    <row r="20" spans="1:14" ht="18.75" customHeight="1" x14ac:dyDescent="0.4">
      <c r="A20" s="78">
        <v>14</v>
      </c>
      <c r="B20" s="230"/>
      <c r="C20" s="238"/>
      <c r="D20" s="232"/>
      <c r="E20" s="232"/>
      <c r="F20" s="232"/>
      <c r="G20" s="233"/>
      <c r="H20" s="233"/>
      <c r="I20" s="233"/>
      <c r="J20" s="233"/>
      <c r="K20" s="233"/>
      <c r="L20" s="233"/>
      <c r="M20" s="84"/>
      <c r="N20" s="239"/>
    </row>
    <row r="21" spans="1:14" ht="18.75" customHeight="1" x14ac:dyDescent="0.4">
      <c r="A21" s="78">
        <v>15</v>
      </c>
      <c r="B21" s="230"/>
      <c r="C21" s="238"/>
      <c r="D21" s="232"/>
      <c r="E21" s="232"/>
      <c r="F21" s="232"/>
      <c r="G21" s="233"/>
      <c r="H21" s="233"/>
      <c r="I21" s="233"/>
      <c r="J21" s="233"/>
      <c r="K21" s="233"/>
      <c r="L21" s="233"/>
      <c r="M21" s="84"/>
      <c r="N21" s="239"/>
    </row>
    <row r="22" spans="1:14" ht="18.75" customHeight="1" x14ac:dyDescent="0.4">
      <c r="A22" s="78">
        <v>16</v>
      </c>
      <c r="B22" s="230"/>
      <c r="C22" s="238"/>
      <c r="D22" s="232"/>
      <c r="E22" s="232"/>
      <c r="F22" s="232"/>
      <c r="G22" s="233"/>
      <c r="H22" s="233"/>
      <c r="I22" s="233"/>
      <c r="J22" s="233"/>
      <c r="K22" s="233"/>
      <c r="L22" s="233"/>
      <c r="M22" s="84"/>
      <c r="N22" s="239"/>
    </row>
    <row r="23" spans="1:14" ht="18.75" customHeight="1" x14ac:dyDescent="0.4">
      <c r="A23" s="78">
        <v>17</v>
      </c>
      <c r="B23" s="230"/>
      <c r="C23" s="238"/>
      <c r="D23" s="232"/>
      <c r="E23" s="232"/>
      <c r="F23" s="232"/>
      <c r="G23" s="233"/>
      <c r="H23" s="233"/>
      <c r="I23" s="233"/>
      <c r="J23" s="233"/>
      <c r="K23" s="233"/>
      <c r="L23" s="233"/>
      <c r="M23" s="84"/>
      <c r="N23" s="239"/>
    </row>
    <row r="24" spans="1:14" ht="18.75" customHeight="1" x14ac:dyDescent="0.4">
      <c r="A24" s="78">
        <v>18</v>
      </c>
      <c r="B24" s="230"/>
      <c r="C24" s="238"/>
      <c r="D24" s="232"/>
      <c r="E24" s="232"/>
      <c r="F24" s="232"/>
      <c r="G24" s="233"/>
      <c r="H24" s="233"/>
      <c r="I24" s="233"/>
      <c r="J24" s="233"/>
      <c r="K24" s="233"/>
      <c r="L24" s="233"/>
      <c r="M24" s="84"/>
      <c r="N24" s="239"/>
    </row>
    <row r="25" spans="1:14" ht="18.75" customHeight="1" x14ac:dyDescent="0.4">
      <c r="A25" s="78">
        <v>19</v>
      </c>
      <c r="B25" s="230"/>
      <c r="C25" s="238"/>
      <c r="D25" s="232"/>
      <c r="E25" s="232"/>
      <c r="F25" s="232"/>
      <c r="G25" s="233"/>
      <c r="H25" s="233"/>
      <c r="I25" s="233"/>
      <c r="J25" s="233"/>
      <c r="K25" s="233"/>
      <c r="L25" s="233"/>
      <c r="M25" s="84"/>
      <c r="N25" s="239"/>
    </row>
    <row r="26" spans="1:14" ht="18.75" customHeight="1" x14ac:dyDescent="0.4">
      <c r="A26" s="78">
        <v>20</v>
      </c>
      <c r="B26" s="230"/>
      <c r="C26" s="238"/>
      <c r="D26" s="232"/>
      <c r="E26" s="232"/>
      <c r="F26" s="232"/>
      <c r="G26" s="233"/>
      <c r="H26" s="233"/>
      <c r="I26" s="233"/>
      <c r="J26" s="233"/>
      <c r="K26" s="233"/>
      <c r="L26" s="233"/>
      <c r="M26" s="84"/>
      <c r="N26" s="239"/>
    </row>
    <row r="27" spans="1:14" ht="18.75" customHeight="1" x14ac:dyDescent="0.4">
      <c r="A27" s="78">
        <v>21</v>
      </c>
      <c r="B27" s="230"/>
      <c r="C27" s="238"/>
      <c r="D27" s="232"/>
      <c r="E27" s="232"/>
      <c r="F27" s="232"/>
      <c r="G27" s="233"/>
      <c r="H27" s="233"/>
      <c r="I27" s="233"/>
      <c r="J27" s="233"/>
      <c r="K27" s="233"/>
      <c r="L27" s="233"/>
      <c r="M27" s="84"/>
      <c r="N27" s="239"/>
    </row>
    <row r="28" spans="1:14" ht="18.75" customHeight="1" x14ac:dyDescent="0.4">
      <c r="A28" s="78">
        <v>22</v>
      </c>
      <c r="B28" s="230"/>
      <c r="C28" s="238"/>
      <c r="D28" s="232"/>
      <c r="E28" s="232"/>
      <c r="F28" s="232"/>
      <c r="G28" s="233"/>
      <c r="H28" s="233"/>
      <c r="I28" s="233"/>
      <c r="J28" s="233"/>
      <c r="K28" s="233"/>
      <c r="L28" s="233"/>
      <c r="M28" s="84"/>
      <c r="N28" s="239"/>
    </row>
    <row r="29" spans="1:14" ht="18.75" customHeight="1" x14ac:dyDescent="0.4">
      <c r="A29" s="78">
        <v>23</v>
      </c>
      <c r="B29" s="230"/>
      <c r="C29" s="238"/>
      <c r="D29" s="232"/>
      <c r="E29" s="232"/>
      <c r="F29" s="232"/>
      <c r="G29" s="233"/>
      <c r="H29" s="233"/>
      <c r="I29" s="233"/>
      <c r="J29" s="233"/>
      <c r="K29" s="233"/>
      <c r="L29" s="233"/>
      <c r="M29" s="84"/>
      <c r="N29" s="239"/>
    </row>
    <row r="30" spans="1:14" ht="18.75" customHeight="1" x14ac:dyDescent="0.4">
      <c r="A30" s="78">
        <v>24</v>
      </c>
      <c r="B30" s="230"/>
      <c r="C30" s="238"/>
      <c r="D30" s="232"/>
      <c r="E30" s="232"/>
      <c r="F30" s="232"/>
      <c r="G30" s="233"/>
      <c r="H30" s="233"/>
      <c r="I30" s="233"/>
      <c r="J30" s="233"/>
      <c r="K30" s="233"/>
      <c r="L30" s="233"/>
      <c r="M30" s="84"/>
      <c r="N30" s="239"/>
    </row>
    <row r="31" spans="1:14" ht="18.75" customHeight="1" x14ac:dyDescent="0.4">
      <c r="A31" s="78">
        <v>25</v>
      </c>
      <c r="B31" s="230"/>
      <c r="C31" s="238"/>
      <c r="D31" s="232"/>
      <c r="E31" s="232"/>
      <c r="F31" s="232"/>
      <c r="G31" s="233"/>
      <c r="H31" s="233"/>
      <c r="I31" s="233"/>
      <c r="J31" s="233"/>
      <c r="K31" s="233"/>
      <c r="L31" s="233"/>
      <c r="M31" s="84"/>
      <c r="N31" s="239"/>
    </row>
    <row r="32" spans="1:14" ht="18.75" customHeight="1" x14ac:dyDescent="0.4">
      <c r="A32" s="78">
        <v>26</v>
      </c>
      <c r="B32" s="230"/>
      <c r="C32" s="238"/>
      <c r="D32" s="232"/>
      <c r="E32" s="232"/>
      <c r="F32" s="232"/>
      <c r="G32" s="233"/>
      <c r="H32" s="233"/>
      <c r="I32" s="233"/>
      <c r="J32" s="233"/>
      <c r="K32" s="233"/>
      <c r="L32" s="233"/>
      <c r="M32" s="84"/>
      <c r="N32" s="239"/>
    </row>
    <row r="33" spans="1:14" ht="18.75" customHeight="1" x14ac:dyDescent="0.4">
      <c r="A33" s="78">
        <v>27</v>
      </c>
      <c r="B33" s="230"/>
      <c r="C33" s="238"/>
      <c r="D33" s="232"/>
      <c r="E33" s="232"/>
      <c r="F33" s="232"/>
      <c r="G33" s="233"/>
      <c r="H33" s="233"/>
      <c r="I33" s="233"/>
      <c r="J33" s="233"/>
      <c r="K33" s="233"/>
      <c r="L33" s="233"/>
      <c r="M33" s="84"/>
      <c r="N33" s="239"/>
    </row>
    <row r="34" spans="1:14" ht="18.75" customHeight="1" x14ac:dyDescent="0.4">
      <c r="A34" s="78">
        <v>28</v>
      </c>
      <c r="B34" s="230"/>
      <c r="C34" s="238"/>
      <c r="D34" s="232"/>
      <c r="E34" s="232"/>
      <c r="F34" s="232"/>
      <c r="G34" s="233"/>
      <c r="H34" s="233"/>
      <c r="I34" s="233"/>
      <c r="J34" s="233"/>
      <c r="K34" s="233"/>
      <c r="L34" s="233"/>
      <c r="M34" s="84"/>
      <c r="N34" s="239"/>
    </row>
    <row r="35" spans="1:14" ht="18.75" customHeight="1" x14ac:dyDescent="0.4">
      <c r="A35" s="78">
        <v>29</v>
      </c>
      <c r="B35" s="230"/>
      <c r="C35" s="238"/>
      <c r="D35" s="232"/>
      <c r="E35" s="232"/>
      <c r="F35" s="232"/>
      <c r="G35" s="233"/>
      <c r="H35" s="233"/>
      <c r="I35" s="233"/>
      <c r="J35" s="233"/>
      <c r="K35" s="233"/>
      <c r="L35" s="233"/>
      <c r="M35" s="84"/>
      <c r="N35" s="239"/>
    </row>
    <row r="36" spans="1:14" ht="18.75" customHeight="1" x14ac:dyDescent="0.4">
      <c r="A36" s="78">
        <v>30</v>
      </c>
      <c r="B36" s="230"/>
      <c r="C36" s="238"/>
      <c r="D36" s="232"/>
      <c r="E36" s="232"/>
      <c r="F36" s="232"/>
      <c r="G36" s="233"/>
      <c r="H36" s="233"/>
      <c r="I36" s="233"/>
      <c r="J36" s="233"/>
      <c r="K36" s="233"/>
      <c r="L36" s="233"/>
      <c r="M36" s="84"/>
      <c r="N36" s="239"/>
    </row>
    <row r="37" spans="1:14" ht="18.75" customHeight="1" x14ac:dyDescent="0.4">
      <c r="A37" s="78">
        <v>31</v>
      </c>
      <c r="B37" s="230"/>
      <c r="C37" s="238"/>
      <c r="D37" s="232"/>
      <c r="E37" s="232"/>
      <c r="F37" s="232"/>
      <c r="G37" s="233"/>
      <c r="H37" s="233"/>
      <c r="I37" s="233"/>
      <c r="J37" s="233"/>
      <c r="K37" s="233"/>
      <c r="L37" s="233"/>
      <c r="M37" s="84"/>
      <c r="N37" s="239"/>
    </row>
    <row r="38" spans="1:14" ht="18.75" customHeight="1" x14ac:dyDescent="0.4">
      <c r="A38" s="78">
        <v>32</v>
      </c>
      <c r="B38" s="230"/>
      <c r="C38" s="238"/>
      <c r="D38" s="232"/>
      <c r="E38" s="232"/>
      <c r="F38" s="232"/>
      <c r="G38" s="233"/>
      <c r="H38" s="233"/>
      <c r="I38" s="233"/>
      <c r="J38" s="233"/>
      <c r="K38" s="233"/>
      <c r="L38" s="233"/>
      <c r="M38" s="84"/>
      <c r="N38" s="239"/>
    </row>
    <row r="39" spans="1:14" ht="18.75" customHeight="1" x14ac:dyDescent="0.4">
      <c r="A39" s="78">
        <v>33</v>
      </c>
      <c r="B39" s="230"/>
      <c r="C39" s="238"/>
      <c r="D39" s="232"/>
      <c r="E39" s="232"/>
      <c r="F39" s="232"/>
      <c r="G39" s="233"/>
      <c r="H39" s="233"/>
      <c r="I39" s="233"/>
      <c r="J39" s="233"/>
      <c r="K39" s="233"/>
      <c r="L39" s="233"/>
      <c r="M39" s="84"/>
      <c r="N39" s="239"/>
    </row>
    <row r="40" spans="1:14" ht="18.75" customHeight="1" x14ac:dyDescent="0.4">
      <c r="A40" s="78">
        <v>34</v>
      </c>
      <c r="B40" s="230"/>
      <c r="C40" s="238"/>
      <c r="D40" s="232"/>
      <c r="E40" s="232"/>
      <c r="F40" s="232"/>
      <c r="G40" s="233"/>
      <c r="H40" s="233"/>
      <c r="I40" s="233"/>
      <c r="J40" s="233"/>
      <c r="K40" s="233"/>
      <c r="L40" s="233"/>
      <c r="M40" s="84"/>
      <c r="N40" s="239"/>
    </row>
    <row r="41" spans="1:14" ht="18.75" customHeight="1" x14ac:dyDescent="0.4">
      <c r="A41" s="78">
        <v>35</v>
      </c>
      <c r="B41" s="235"/>
      <c r="C41" s="238"/>
      <c r="D41" s="232"/>
      <c r="E41" s="232"/>
      <c r="F41" s="232"/>
      <c r="G41" s="233"/>
      <c r="H41" s="233"/>
      <c r="I41" s="233"/>
      <c r="J41" s="233"/>
      <c r="K41" s="233"/>
      <c r="L41" s="233"/>
      <c r="M41" s="84"/>
      <c r="N41" s="239"/>
    </row>
    <row r="42" spans="1:14" ht="18.75" customHeight="1" x14ac:dyDescent="0.4">
      <c r="A42" s="78">
        <v>36</v>
      </c>
      <c r="B42" s="236"/>
      <c r="C42" s="238"/>
      <c r="D42" s="232"/>
      <c r="E42" s="232"/>
      <c r="F42" s="232"/>
      <c r="G42" s="233"/>
      <c r="H42" s="233"/>
      <c r="I42" s="233"/>
      <c r="J42" s="233"/>
      <c r="K42" s="233"/>
      <c r="L42" s="233"/>
      <c r="M42" s="84"/>
      <c r="N42" s="239"/>
    </row>
    <row r="43" spans="1:14" ht="18.75" customHeight="1" x14ac:dyDescent="0.4">
      <c r="A43" s="78">
        <v>37</v>
      </c>
      <c r="B43" s="230"/>
      <c r="C43" s="238"/>
      <c r="D43" s="232"/>
      <c r="E43" s="232"/>
      <c r="F43" s="232"/>
      <c r="G43" s="233"/>
      <c r="H43" s="233"/>
      <c r="I43" s="233"/>
      <c r="J43" s="233"/>
      <c r="K43" s="233"/>
      <c r="L43" s="233"/>
      <c r="M43" s="84"/>
      <c r="N43" s="239"/>
    </row>
    <row r="44" spans="1:14" ht="18.75" customHeight="1" x14ac:dyDescent="0.4">
      <c r="A44" s="78">
        <v>38</v>
      </c>
      <c r="B44" s="230"/>
      <c r="C44" s="238"/>
      <c r="D44" s="232"/>
      <c r="E44" s="232"/>
      <c r="F44" s="232"/>
      <c r="G44" s="233"/>
      <c r="H44" s="233"/>
      <c r="I44" s="233"/>
      <c r="J44" s="233"/>
      <c r="K44" s="233"/>
      <c r="L44" s="233"/>
      <c r="M44" s="84"/>
      <c r="N44" s="239"/>
    </row>
    <row r="45" spans="1:14" ht="18.75" customHeight="1" x14ac:dyDescent="0.4">
      <c r="A45" s="78">
        <v>39</v>
      </c>
      <c r="B45" s="230"/>
      <c r="C45" s="238"/>
      <c r="D45" s="232"/>
      <c r="E45" s="232"/>
      <c r="F45" s="232"/>
      <c r="G45" s="233"/>
      <c r="H45" s="233"/>
      <c r="I45" s="233"/>
      <c r="J45" s="233"/>
      <c r="K45" s="233"/>
      <c r="L45" s="233"/>
      <c r="M45" s="84"/>
      <c r="N45" s="239"/>
    </row>
    <row r="46" spans="1:14" ht="18.75" customHeight="1" x14ac:dyDescent="0.4">
      <c r="A46" s="78">
        <v>40</v>
      </c>
      <c r="B46" s="230"/>
      <c r="C46" s="238"/>
      <c r="D46" s="232"/>
      <c r="E46" s="232"/>
      <c r="F46" s="232"/>
      <c r="G46" s="233"/>
      <c r="H46" s="233"/>
      <c r="I46" s="233"/>
      <c r="J46" s="233"/>
      <c r="K46" s="233"/>
      <c r="L46" s="233"/>
      <c r="M46" s="84"/>
      <c r="N46" s="239"/>
    </row>
    <row r="47" spans="1:14" ht="18.75" customHeight="1" x14ac:dyDescent="0.4">
      <c r="A47" s="78">
        <v>41</v>
      </c>
      <c r="B47" s="230"/>
      <c r="C47" s="238"/>
      <c r="D47" s="232"/>
      <c r="E47" s="232"/>
      <c r="F47" s="232"/>
      <c r="G47" s="233"/>
      <c r="H47" s="233"/>
      <c r="I47" s="233"/>
      <c r="J47" s="233"/>
      <c r="K47" s="233"/>
      <c r="L47" s="233"/>
      <c r="M47" s="84"/>
      <c r="N47" s="239"/>
    </row>
    <row r="48" spans="1:14" ht="18.75" customHeight="1" x14ac:dyDescent="0.4">
      <c r="A48" s="78">
        <v>42</v>
      </c>
      <c r="B48" s="230"/>
      <c r="C48" s="238"/>
      <c r="D48" s="232"/>
      <c r="E48" s="232"/>
      <c r="F48" s="232"/>
      <c r="G48" s="233"/>
      <c r="H48" s="233"/>
      <c r="I48" s="233"/>
      <c r="J48" s="233"/>
      <c r="K48" s="233"/>
      <c r="L48" s="233"/>
      <c r="M48" s="84"/>
      <c r="N48" s="239"/>
    </row>
    <row r="49" spans="1:14" ht="18.75" customHeight="1" x14ac:dyDescent="0.4">
      <c r="A49" s="78">
        <v>43</v>
      </c>
      <c r="B49" s="230"/>
      <c r="C49" s="238"/>
      <c r="D49" s="232"/>
      <c r="E49" s="232"/>
      <c r="F49" s="232"/>
      <c r="G49" s="233"/>
      <c r="H49" s="233"/>
      <c r="I49" s="233"/>
      <c r="J49" s="233"/>
      <c r="K49" s="233"/>
      <c r="L49" s="233"/>
      <c r="M49" s="84"/>
      <c r="N49" s="239"/>
    </row>
    <row r="50" spans="1:14" ht="18.75" customHeight="1" x14ac:dyDescent="0.4">
      <c r="A50" s="78">
        <v>44</v>
      </c>
      <c r="B50" s="230"/>
      <c r="C50" s="238"/>
      <c r="D50" s="232"/>
      <c r="E50" s="232"/>
      <c r="F50" s="232"/>
      <c r="G50" s="233"/>
      <c r="H50" s="233"/>
      <c r="I50" s="233"/>
      <c r="J50" s="233"/>
      <c r="K50" s="233"/>
      <c r="L50" s="233"/>
      <c r="M50" s="84"/>
      <c r="N50" s="239"/>
    </row>
    <row r="51" spans="1:14" ht="18.75" customHeight="1" x14ac:dyDescent="0.4">
      <c r="A51" s="78">
        <v>45</v>
      </c>
      <c r="B51" s="240"/>
      <c r="C51" s="240"/>
      <c r="D51" s="233"/>
      <c r="E51" s="233"/>
      <c r="F51" s="233"/>
      <c r="G51" s="241"/>
      <c r="H51" s="241"/>
      <c r="I51" s="242"/>
      <c r="J51" s="233"/>
      <c r="K51" s="233"/>
      <c r="L51" s="233"/>
      <c r="M51" s="84"/>
      <c r="N51" s="239"/>
    </row>
    <row r="52" spans="1:14" ht="18.75" customHeight="1" x14ac:dyDescent="0.4">
      <c r="A52" s="78">
        <v>46</v>
      </c>
      <c r="B52" s="240"/>
      <c r="C52" s="240"/>
      <c r="D52" s="233"/>
      <c r="E52" s="233"/>
      <c r="F52" s="233"/>
      <c r="G52" s="233"/>
      <c r="H52" s="233"/>
      <c r="I52" s="233"/>
      <c r="J52" s="233"/>
      <c r="K52" s="233"/>
      <c r="L52" s="233"/>
      <c r="M52" s="84"/>
      <c r="N52" s="239"/>
    </row>
    <row r="53" spans="1:14" ht="18.75" customHeight="1" x14ac:dyDescent="0.4">
      <c r="A53" s="78">
        <v>47</v>
      </c>
      <c r="B53" s="240"/>
      <c r="C53" s="240"/>
      <c r="D53" s="233"/>
      <c r="E53" s="233"/>
      <c r="F53" s="233"/>
      <c r="G53" s="233"/>
      <c r="H53" s="233"/>
      <c r="I53" s="233"/>
      <c r="J53" s="233"/>
      <c r="K53" s="233"/>
      <c r="L53" s="233"/>
      <c r="M53" s="84"/>
      <c r="N53" s="239"/>
    </row>
    <row r="54" spans="1:14" ht="18.75" customHeight="1" x14ac:dyDescent="0.4">
      <c r="A54" s="181" t="s">
        <v>9</v>
      </c>
      <c r="B54" s="183"/>
      <c r="C54" s="237"/>
      <c r="D54" s="233">
        <f t="shared" ref="D54:K54" si="0">SUM(D7:D53)</f>
        <v>0</v>
      </c>
      <c r="E54" s="233">
        <f t="shared" si="0"/>
        <v>0</v>
      </c>
      <c r="F54" s="233"/>
      <c r="G54" s="233"/>
      <c r="H54" s="233"/>
      <c r="I54" s="233"/>
      <c r="J54" s="233">
        <f t="shared" si="0"/>
        <v>0</v>
      </c>
      <c r="K54" s="233">
        <f t="shared" si="0"/>
        <v>0</v>
      </c>
      <c r="L54" s="233"/>
      <c r="M54" s="93"/>
      <c r="N54" s="239"/>
    </row>
    <row r="56" spans="1:14" x14ac:dyDescent="0.4">
      <c r="D56" s="239"/>
      <c r="J56" s="239"/>
    </row>
    <row r="57" spans="1:14" x14ac:dyDescent="0.4">
      <c r="D57" s="239"/>
      <c r="E57" s="239"/>
    </row>
  </sheetData>
  <mergeCells count="10">
    <mergeCell ref="A54:B54"/>
    <mergeCell ref="A1:M1"/>
    <mergeCell ref="A2:M2"/>
    <mergeCell ref="A4:A6"/>
    <mergeCell ref="B4:B6"/>
    <mergeCell ref="C4:C6"/>
    <mergeCell ref="D4:F5"/>
    <mergeCell ref="G4:I5"/>
    <mergeCell ref="J4:L5"/>
    <mergeCell ref="M4:M6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>
    <oddFooter>&amp;C第 &amp;P+6 页 共 95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97780-E642-4CB7-B179-1243802BEBB6}">
  <sheetPr>
    <pageSetUpPr fitToPage="1"/>
  </sheetPr>
  <dimension ref="A1:N241"/>
  <sheetViews>
    <sheetView view="pageBreakPreview" topLeftCell="A76" zoomScale="60" zoomScaleNormal="100" workbookViewId="0">
      <selection activeCell="I15" sqref="I15"/>
    </sheetView>
  </sheetViews>
  <sheetFormatPr defaultRowHeight="15" x14ac:dyDescent="0.4"/>
  <cols>
    <col min="1" max="1" width="7.73046875" style="2" customWidth="1"/>
    <col min="2" max="2" width="40.796875" style="2" customWidth="1"/>
    <col min="3" max="3" width="10.9296875" style="2" bestFit="1" customWidth="1"/>
    <col min="4" max="5" width="17.19921875" style="2" bestFit="1" customWidth="1"/>
    <col min="6" max="6" width="9.46484375" style="2" bestFit="1" customWidth="1"/>
    <col min="7" max="8" width="17.19921875" style="2" bestFit="1" customWidth="1"/>
    <col min="9" max="9" width="9.46484375" style="2" bestFit="1" customWidth="1"/>
    <col min="10" max="10" width="17.19921875" style="2" bestFit="1" customWidth="1"/>
    <col min="11" max="11" width="16.1328125" style="2" bestFit="1" customWidth="1"/>
    <col min="12" max="12" width="9.46484375" style="2" bestFit="1" customWidth="1"/>
    <col min="13" max="256" width="9.06640625" style="2"/>
    <col min="257" max="257" width="7.73046875" style="2" customWidth="1"/>
    <col min="258" max="258" width="40.796875" style="2" customWidth="1"/>
    <col min="259" max="259" width="10.9296875" style="2" bestFit="1" customWidth="1"/>
    <col min="260" max="261" width="17.19921875" style="2" bestFit="1" customWidth="1"/>
    <col min="262" max="262" width="9.46484375" style="2" bestFit="1" customWidth="1"/>
    <col min="263" max="264" width="17.19921875" style="2" bestFit="1" customWidth="1"/>
    <col min="265" max="265" width="9.46484375" style="2" bestFit="1" customWidth="1"/>
    <col min="266" max="266" width="17.19921875" style="2" bestFit="1" customWidth="1"/>
    <col min="267" max="267" width="16.1328125" style="2" bestFit="1" customWidth="1"/>
    <col min="268" max="268" width="9.46484375" style="2" bestFit="1" customWidth="1"/>
    <col min="269" max="512" width="9.06640625" style="2"/>
    <col min="513" max="513" width="7.73046875" style="2" customWidth="1"/>
    <col min="514" max="514" width="40.796875" style="2" customWidth="1"/>
    <col min="515" max="515" width="10.9296875" style="2" bestFit="1" customWidth="1"/>
    <col min="516" max="517" width="17.19921875" style="2" bestFit="1" customWidth="1"/>
    <col min="518" max="518" width="9.46484375" style="2" bestFit="1" customWidth="1"/>
    <col min="519" max="520" width="17.19921875" style="2" bestFit="1" customWidth="1"/>
    <col min="521" max="521" width="9.46484375" style="2" bestFit="1" customWidth="1"/>
    <col min="522" max="522" width="17.19921875" style="2" bestFit="1" customWidth="1"/>
    <col min="523" max="523" width="16.1328125" style="2" bestFit="1" customWidth="1"/>
    <col min="524" max="524" width="9.46484375" style="2" bestFit="1" customWidth="1"/>
    <col min="525" max="768" width="9.06640625" style="2"/>
    <col min="769" max="769" width="7.73046875" style="2" customWidth="1"/>
    <col min="770" max="770" width="40.796875" style="2" customWidth="1"/>
    <col min="771" max="771" width="10.9296875" style="2" bestFit="1" customWidth="1"/>
    <col min="772" max="773" width="17.19921875" style="2" bestFit="1" customWidth="1"/>
    <col min="774" max="774" width="9.46484375" style="2" bestFit="1" customWidth="1"/>
    <col min="775" max="776" width="17.19921875" style="2" bestFit="1" customWidth="1"/>
    <col min="777" max="777" width="9.46484375" style="2" bestFit="1" customWidth="1"/>
    <col min="778" max="778" width="17.19921875" style="2" bestFit="1" customWidth="1"/>
    <col min="779" max="779" width="16.1328125" style="2" bestFit="1" customWidth="1"/>
    <col min="780" max="780" width="9.46484375" style="2" bestFit="1" customWidth="1"/>
    <col min="781" max="1024" width="9.06640625" style="2"/>
    <col min="1025" max="1025" width="7.73046875" style="2" customWidth="1"/>
    <col min="1026" max="1026" width="40.796875" style="2" customWidth="1"/>
    <col min="1027" max="1027" width="10.9296875" style="2" bestFit="1" customWidth="1"/>
    <col min="1028" max="1029" width="17.19921875" style="2" bestFit="1" customWidth="1"/>
    <col min="1030" max="1030" width="9.46484375" style="2" bestFit="1" customWidth="1"/>
    <col min="1031" max="1032" width="17.19921875" style="2" bestFit="1" customWidth="1"/>
    <col min="1033" max="1033" width="9.46484375" style="2" bestFit="1" customWidth="1"/>
    <col min="1034" max="1034" width="17.19921875" style="2" bestFit="1" customWidth="1"/>
    <col min="1035" max="1035" width="16.1328125" style="2" bestFit="1" customWidth="1"/>
    <col min="1036" max="1036" width="9.46484375" style="2" bestFit="1" customWidth="1"/>
    <col min="1037" max="1280" width="9.06640625" style="2"/>
    <col min="1281" max="1281" width="7.73046875" style="2" customWidth="1"/>
    <col min="1282" max="1282" width="40.796875" style="2" customWidth="1"/>
    <col min="1283" max="1283" width="10.9296875" style="2" bestFit="1" customWidth="1"/>
    <col min="1284" max="1285" width="17.19921875" style="2" bestFit="1" customWidth="1"/>
    <col min="1286" max="1286" width="9.46484375" style="2" bestFit="1" customWidth="1"/>
    <col min="1287" max="1288" width="17.19921875" style="2" bestFit="1" customWidth="1"/>
    <col min="1289" max="1289" width="9.46484375" style="2" bestFit="1" customWidth="1"/>
    <col min="1290" max="1290" width="17.19921875" style="2" bestFit="1" customWidth="1"/>
    <col min="1291" max="1291" width="16.1328125" style="2" bestFit="1" customWidth="1"/>
    <col min="1292" max="1292" width="9.46484375" style="2" bestFit="1" customWidth="1"/>
    <col min="1293" max="1536" width="9.06640625" style="2"/>
    <col min="1537" max="1537" width="7.73046875" style="2" customWidth="1"/>
    <col min="1538" max="1538" width="40.796875" style="2" customWidth="1"/>
    <col min="1539" max="1539" width="10.9296875" style="2" bestFit="1" customWidth="1"/>
    <col min="1540" max="1541" width="17.19921875" style="2" bestFit="1" customWidth="1"/>
    <col min="1542" max="1542" width="9.46484375" style="2" bestFit="1" customWidth="1"/>
    <col min="1543" max="1544" width="17.19921875" style="2" bestFit="1" customWidth="1"/>
    <col min="1545" max="1545" width="9.46484375" style="2" bestFit="1" customWidth="1"/>
    <col min="1546" max="1546" width="17.19921875" style="2" bestFit="1" customWidth="1"/>
    <col min="1547" max="1547" width="16.1328125" style="2" bestFit="1" customWidth="1"/>
    <col min="1548" max="1548" width="9.46484375" style="2" bestFit="1" customWidth="1"/>
    <col min="1549" max="1792" width="9.06640625" style="2"/>
    <col min="1793" max="1793" width="7.73046875" style="2" customWidth="1"/>
    <col min="1794" max="1794" width="40.796875" style="2" customWidth="1"/>
    <col min="1795" max="1795" width="10.9296875" style="2" bestFit="1" customWidth="1"/>
    <col min="1796" max="1797" width="17.19921875" style="2" bestFit="1" customWidth="1"/>
    <col min="1798" max="1798" width="9.46484375" style="2" bestFit="1" customWidth="1"/>
    <col min="1799" max="1800" width="17.19921875" style="2" bestFit="1" customWidth="1"/>
    <col min="1801" max="1801" width="9.46484375" style="2" bestFit="1" customWidth="1"/>
    <col min="1802" max="1802" width="17.19921875" style="2" bestFit="1" customWidth="1"/>
    <col min="1803" max="1803" width="16.1328125" style="2" bestFit="1" customWidth="1"/>
    <col min="1804" max="1804" width="9.46484375" style="2" bestFit="1" customWidth="1"/>
    <col min="1805" max="2048" width="9.06640625" style="2"/>
    <col min="2049" max="2049" width="7.73046875" style="2" customWidth="1"/>
    <col min="2050" max="2050" width="40.796875" style="2" customWidth="1"/>
    <col min="2051" max="2051" width="10.9296875" style="2" bestFit="1" customWidth="1"/>
    <col min="2052" max="2053" width="17.19921875" style="2" bestFit="1" customWidth="1"/>
    <col min="2054" max="2054" width="9.46484375" style="2" bestFit="1" customWidth="1"/>
    <col min="2055" max="2056" width="17.19921875" style="2" bestFit="1" customWidth="1"/>
    <col min="2057" max="2057" width="9.46484375" style="2" bestFit="1" customWidth="1"/>
    <col min="2058" max="2058" width="17.19921875" style="2" bestFit="1" customWidth="1"/>
    <col min="2059" max="2059" width="16.1328125" style="2" bestFit="1" customWidth="1"/>
    <col min="2060" max="2060" width="9.46484375" style="2" bestFit="1" customWidth="1"/>
    <col min="2061" max="2304" width="9.06640625" style="2"/>
    <col min="2305" max="2305" width="7.73046875" style="2" customWidth="1"/>
    <col min="2306" max="2306" width="40.796875" style="2" customWidth="1"/>
    <col min="2307" max="2307" width="10.9296875" style="2" bestFit="1" customWidth="1"/>
    <col min="2308" max="2309" width="17.19921875" style="2" bestFit="1" customWidth="1"/>
    <col min="2310" max="2310" width="9.46484375" style="2" bestFit="1" customWidth="1"/>
    <col min="2311" max="2312" width="17.19921875" style="2" bestFit="1" customWidth="1"/>
    <col min="2313" max="2313" width="9.46484375" style="2" bestFit="1" customWidth="1"/>
    <col min="2314" max="2314" width="17.19921875" style="2" bestFit="1" customWidth="1"/>
    <col min="2315" max="2315" width="16.1328125" style="2" bestFit="1" customWidth="1"/>
    <col min="2316" max="2316" width="9.46484375" style="2" bestFit="1" customWidth="1"/>
    <col min="2317" max="2560" width="9.06640625" style="2"/>
    <col min="2561" max="2561" width="7.73046875" style="2" customWidth="1"/>
    <col min="2562" max="2562" width="40.796875" style="2" customWidth="1"/>
    <col min="2563" max="2563" width="10.9296875" style="2" bestFit="1" customWidth="1"/>
    <col min="2564" max="2565" width="17.19921875" style="2" bestFit="1" customWidth="1"/>
    <col min="2566" max="2566" width="9.46484375" style="2" bestFit="1" customWidth="1"/>
    <col min="2567" max="2568" width="17.19921875" style="2" bestFit="1" customWidth="1"/>
    <col min="2569" max="2569" width="9.46484375" style="2" bestFit="1" customWidth="1"/>
    <col min="2570" max="2570" width="17.19921875" style="2" bestFit="1" customWidth="1"/>
    <col min="2571" max="2571" width="16.1328125" style="2" bestFit="1" customWidth="1"/>
    <col min="2572" max="2572" width="9.46484375" style="2" bestFit="1" customWidth="1"/>
    <col min="2573" max="2816" width="9.06640625" style="2"/>
    <col min="2817" max="2817" width="7.73046875" style="2" customWidth="1"/>
    <col min="2818" max="2818" width="40.796875" style="2" customWidth="1"/>
    <col min="2819" max="2819" width="10.9296875" style="2" bestFit="1" customWidth="1"/>
    <col min="2820" max="2821" width="17.19921875" style="2" bestFit="1" customWidth="1"/>
    <col min="2822" max="2822" width="9.46484375" style="2" bestFit="1" customWidth="1"/>
    <col min="2823" max="2824" width="17.19921875" style="2" bestFit="1" customWidth="1"/>
    <col min="2825" max="2825" width="9.46484375" style="2" bestFit="1" customWidth="1"/>
    <col min="2826" max="2826" width="17.19921875" style="2" bestFit="1" customWidth="1"/>
    <col min="2827" max="2827" width="16.1328125" style="2" bestFit="1" customWidth="1"/>
    <col min="2828" max="2828" width="9.46484375" style="2" bestFit="1" customWidth="1"/>
    <col min="2829" max="3072" width="9.06640625" style="2"/>
    <col min="3073" max="3073" width="7.73046875" style="2" customWidth="1"/>
    <col min="3074" max="3074" width="40.796875" style="2" customWidth="1"/>
    <col min="3075" max="3075" width="10.9296875" style="2" bestFit="1" customWidth="1"/>
    <col min="3076" max="3077" width="17.19921875" style="2" bestFit="1" customWidth="1"/>
    <col min="3078" max="3078" width="9.46484375" style="2" bestFit="1" customWidth="1"/>
    <col min="3079" max="3080" width="17.19921875" style="2" bestFit="1" customWidth="1"/>
    <col min="3081" max="3081" width="9.46484375" style="2" bestFit="1" customWidth="1"/>
    <col min="3082" max="3082" width="17.19921875" style="2" bestFit="1" customWidth="1"/>
    <col min="3083" max="3083" width="16.1328125" style="2" bestFit="1" customWidth="1"/>
    <col min="3084" max="3084" width="9.46484375" style="2" bestFit="1" customWidth="1"/>
    <col min="3085" max="3328" width="9.06640625" style="2"/>
    <col min="3329" max="3329" width="7.73046875" style="2" customWidth="1"/>
    <col min="3330" max="3330" width="40.796875" style="2" customWidth="1"/>
    <col min="3331" max="3331" width="10.9296875" style="2" bestFit="1" customWidth="1"/>
    <col min="3332" max="3333" width="17.19921875" style="2" bestFit="1" customWidth="1"/>
    <col min="3334" max="3334" width="9.46484375" style="2" bestFit="1" customWidth="1"/>
    <col min="3335" max="3336" width="17.19921875" style="2" bestFit="1" customWidth="1"/>
    <col min="3337" max="3337" width="9.46484375" style="2" bestFit="1" customWidth="1"/>
    <col min="3338" max="3338" width="17.19921875" style="2" bestFit="1" customWidth="1"/>
    <col min="3339" max="3339" width="16.1328125" style="2" bestFit="1" customWidth="1"/>
    <col min="3340" max="3340" width="9.46484375" style="2" bestFit="1" customWidth="1"/>
    <col min="3341" max="3584" width="9.06640625" style="2"/>
    <col min="3585" max="3585" width="7.73046875" style="2" customWidth="1"/>
    <col min="3586" max="3586" width="40.796875" style="2" customWidth="1"/>
    <col min="3587" max="3587" width="10.9296875" style="2" bestFit="1" customWidth="1"/>
    <col min="3588" max="3589" width="17.19921875" style="2" bestFit="1" customWidth="1"/>
    <col min="3590" max="3590" width="9.46484375" style="2" bestFit="1" customWidth="1"/>
    <col min="3591" max="3592" width="17.19921875" style="2" bestFit="1" customWidth="1"/>
    <col min="3593" max="3593" width="9.46484375" style="2" bestFit="1" customWidth="1"/>
    <col min="3594" max="3594" width="17.19921875" style="2" bestFit="1" customWidth="1"/>
    <col min="3595" max="3595" width="16.1328125" style="2" bestFit="1" customWidth="1"/>
    <col min="3596" max="3596" width="9.46484375" style="2" bestFit="1" customWidth="1"/>
    <col min="3597" max="3840" width="9.06640625" style="2"/>
    <col min="3841" max="3841" width="7.73046875" style="2" customWidth="1"/>
    <col min="3842" max="3842" width="40.796875" style="2" customWidth="1"/>
    <col min="3843" max="3843" width="10.9296875" style="2" bestFit="1" customWidth="1"/>
    <col min="3844" max="3845" width="17.19921875" style="2" bestFit="1" customWidth="1"/>
    <col min="3846" max="3846" width="9.46484375" style="2" bestFit="1" customWidth="1"/>
    <col min="3847" max="3848" width="17.19921875" style="2" bestFit="1" customWidth="1"/>
    <col min="3849" max="3849" width="9.46484375" style="2" bestFit="1" customWidth="1"/>
    <col min="3850" max="3850" width="17.19921875" style="2" bestFit="1" customWidth="1"/>
    <col min="3851" max="3851" width="16.1328125" style="2" bestFit="1" customWidth="1"/>
    <col min="3852" max="3852" width="9.46484375" style="2" bestFit="1" customWidth="1"/>
    <col min="3853" max="4096" width="9.06640625" style="2"/>
    <col min="4097" max="4097" width="7.73046875" style="2" customWidth="1"/>
    <col min="4098" max="4098" width="40.796875" style="2" customWidth="1"/>
    <col min="4099" max="4099" width="10.9296875" style="2" bestFit="1" customWidth="1"/>
    <col min="4100" max="4101" width="17.19921875" style="2" bestFit="1" customWidth="1"/>
    <col min="4102" max="4102" width="9.46484375" style="2" bestFit="1" customWidth="1"/>
    <col min="4103" max="4104" width="17.19921875" style="2" bestFit="1" customWidth="1"/>
    <col min="4105" max="4105" width="9.46484375" style="2" bestFit="1" customWidth="1"/>
    <col min="4106" max="4106" width="17.19921875" style="2" bestFit="1" customWidth="1"/>
    <col min="4107" max="4107" width="16.1328125" style="2" bestFit="1" customWidth="1"/>
    <col min="4108" max="4108" width="9.46484375" style="2" bestFit="1" customWidth="1"/>
    <col min="4109" max="4352" width="9.06640625" style="2"/>
    <col min="4353" max="4353" width="7.73046875" style="2" customWidth="1"/>
    <col min="4354" max="4354" width="40.796875" style="2" customWidth="1"/>
    <col min="4355" max="4355" width="10.9296875" style="2" bestFit="1" customWidth="1"/>
    <col min="4356" max="4357" width="17.19921875" style="2" bestFit="1" customWidth="1"/>
    <col min="4358" max="4358" width="9.46484375" style="2" bestFit="1" customWidth="1"/>
    <col min="4359" max="4360" width="17.19921875" style="2" bestFit="1" customWidth="1"/>
    <col min="4361" max="4361" width="9.46484375" style="2" bestFit="1" customWidth="1"/>
    <col min="4362" max="4362" width="17.19921875" style="2" bestFit="1" customWidth="1"/>
    <col min="4363" max="4363" width="16.1328125" style="2" bestFit="1" customWidth="1"/>
    <col min="4364" max="4364" width="9.46484375" style="2" bestFit="1" customWidth="1"/>
    <col min="4365" max="4608" width="9.06640625" style="2"/>
    <col min="4609" max="4609" width="7.73046875" style="2" customWidth="1"/>
    <col min="4610" max="4610" width="40.796875" style="2" customWidth="1"/>
    <col min="4611" max="4611" width="10.9296875" style="2" bestFit="1" customWidth="1"/>
    <col min="4612" max="4613" width="17.19921875" style="2" bestFit="1" customWidth="1"/>
    <col min="4614" max="4614" width="9.46484375" style="2" bestFit="1" customWidth="1"/>
    <col min="4615" max="4616" width="17.19921875" style="2" bestFit="1" customWidth="1"/>
    <col min="4617" max="4617" width="9.46484375" style="2" bestFit="1" customWidth="1"/>
    <col min="4618" max="4618" width="17.19921875" style="2" bestFit="1" customWidth="1"/>
    <col min="4619" max="4619" width="16.1328125" style="2" bestFit="1" customWidth="1"/>
    <col min="4620" max="4620" width="9.46484375" style="2" bestFit="1" customWidth="1"/>
    <col min="4621" max="4864" width="9.06640625" style="2"/>
    <col min="4865" max="4865" width="7.73046875" style="2" customWidth="1"/>
    <col min="4866" max="4866" width="40.796875" style="2" customWidth="1"/>
    <col min="4867" max="4867" width="10.9296875" style="2" bestFit="1" customWidth="1"/>
    <col min="4868" max="4869" width="17.19921875" style="2" bestFit="1" customWidth="1"/>
    <col min="4870" max="4870" width="9.46484375" style="2" bestFit="1" customWidth="1"/>
    <col min="4871" max="4872" width="17.19921875" style="2" bestFit="1" customWidth="1"/>
    <col min="4873" max="4873" width="9.46484375" style="2" bestFit="1" customWidth="1"/>
    <col min="4874" max="4874" width="17.19921875" style="2" bestFit="1" customWidth="1"/>
    <col min="4875" max="4875" width="16.1328125" style="2" bestFit="1" customWidth="1"/>
    <col min="4876" max="4876" width="9.46484375" style="2" bestFit="1" customWidth="1"/>
    <col min="4877" max="5120" width="9.06640625" style="2"/>
    <col min="5121" max="5121" width="7.73046875" style="2" customWidth="1"/>
    <col min="5122" max="5122" width="40.796875" style="2" customWidth="1"/>
    <col min="5123" max="5123" width="10.9296875" style="2" bestFit="1" customWidth="1"/>
    <col min="5124" max="5125" width="17.19921875" style="2" bestFit="1" customWidth="1"/>
    <col min="5126" max="5126" width="9.46484375" style="2" bestFit="1" customWidth="1"/>
    <col min="5127" max="5128" width="17.19921875" style="2" bestFit="1" customWidth="1"/>
    <col min="5129" max="5129" width="9.46484375" style="2" bestFit="1" customWidth="1"/>
    <col min="5130" max="5130" width="17.19921875" style="2" bestFit="1" customWidth="1"/>
    <col min="5131" max="5131" width="16.1328125" style="2" bestFit="1" customWidth="1"/>
    <col min="5132" max="5132" width="9.46484375" style="2" bestFit="1" customWidth="1"/>
    <col min="5133" max="5376" width="9.06640625" style="2"/>
    <col min="5377" max="5377" width="7.73046875" style="2" customWidth="1"/>
    <col min="5378" max="5378" width="40.796875" style="2" customWidth="1"/>
    <col min="5379" max="5379" width="10.9296875" style="2" bestFit="1" customWidth="1"/>
    <col min="5380" max="5381" width="17.19921875" style="2" bestFit="1" customWidth="1"/>
    <col min="5382" max="5382" width="9.46484375" style="2" bestFit="1" customWidth="1"/>
    <col min="5383" max="5384" width="17.19921875" style="2" bestFit="1" customWidth="1"/>
    <col min="5385" max="5385" width="9.46484375" style="2" bestFit="1" customWidth="1"/>
    <col min="5386" max="5386" width="17.19921875" style="2" bestFit="1" customWidth="1"/>
    <col min="5387" max="5387" width="16.1328125" style="2" bestFit="1" customWidth="1"/>
    <col min="5388" max="5388" width="9.46484375" style="2" bestFit="1" customWidth="1"/>
    <col min="5389" max="5632" width="9.06640625" style="2"/>
    <col min="5633" max="5633" width="7.73046875" style="2" customWidth="1"/>
    <col min="5634" max="5634" width="40.796875" style="2" customWidth="1"/>
    <col min="5635" max="5635" width="10.9296875" style="2" bestFit="1" customWidth="1"/>
    <col min="5636" max="5637" width="17.19921875" style="2" bestFit="1" customWidth="1"/>
    <col min="5638" max="5638" width="9.46484375" style="2" bestFit="1" customWidth="1"/>
    <col min="5639" max="5640" width="17.19921875" style="2" bestFit="1" customWidth="1"/>
    <col min="5641" max="5641" width="9.46484375" style="2" bestFit="1" customWidth="1"/>
    <col min="5642" max="5642" width="17.19921875" style="2" bestFit="1" customWidth="1"/>
    <col min="5643" max="5643" width="16.1328125" style="2" bestFit="1" customWidth="1"/>
    <col min="5644" max="5644" width="9.46484375" style="2" bestFit="1" customWidth="1"/>
    <col min="5645" max="5888" width="9.06640625" style="2"/>
    <col min="5889" max="5889" width="7.73046875" style="2" customWidth="1"/>
    <col min="5890" max="5890" width="40.796875" style="2" customWidth="1"/>
    <col min="5891" max="5891" width="10.9296875" style="2" bestFit="1" customWidth="1"/>
    <col min="5892" max="5893" width="17.19921875" style="2" bestFit="1" customWidth="1"/>
    <col min="5894" max="5894" width="9.46484375" style="2" bestFit="1" customWidth="1"/>
    <col min="5895" max="5896" width="17.19921875" style="2" bestFit="1" customWidth="1"/>
    <col min="5897" max="5897" width="9.46484375" style="2" bestFit="1" customWidth="1"/>
    <col min="5898" max="5898" width="17.19921875" style="2" bestFit="1" customWidth="1"/>
    <col min="5899" max="5899" width="16.1328125" style="2" bestFit="1" customWidth="1"/>
    <col min="5900" max="5900" width="9.46484375" style="2" bestFit="1" customWidth="1"/>
    <col min="5901" max="6144" width="9.06640625" style="2"/>
    <col min="6145" max="6145" width="7.73046875" style="2" customWidth="1"/>
    <col min="6146" max="6146" width="40.796875" style="2" customWidth="1"/>
    <col min="6147" max="6147" width="10.9296875" style="2" bestFit="1" customWidth="1"/>
    <col min="6148" max="6149" width="17.19921875" style="2" bestFit="1" customWidth="1"/>
    <col min="6150" max="6150" width="9.46484375" style="2" bestFit="1" customWidth="1"/>
    <col min="6151" max="6152" width="17.19921875" style="2" bestFit="1" customWidth="1"/>
    <col min="6153" max="6153" width="9.46484375" style="2" bestFit="1" customWidth="1"/>
    <col min="6154" max="6154" width="17.19921875" style="2" bestFit="1" customWidth="1"/>
    <col min="6155" max="6155" width="16.1328125" style="2" bestFit="1" customWidth="1"/>
    <col min="6156" max="6156" width="9.46484375" style="2" bestFit="1" customWidth="1"/>
    <col min="6157" max="6400" width="9.06640625" style="2"/>
    <col min="6401" max="6401" width="7.73046875" style="2" customWidth="1"/>
    <col min="6402" max="6402" width="40.796875" style="2" customWidth="1"/>
    <col min="6403" max="6403" width="10.9296875" style="2" bestFit="1" customWidth="1"/>
    <col min="6404" max="6405" width="17.19921875" style="2" bestFit="1" customWidth="1"/>
    <col min="6406" max="6406" width="9.46484375" style="2" bestFit="1" customWidth="1"/>
    <col min="6407" max="6408" width="17.19921875" style="2" bestFit="1" customWidth="1"/>
    <col min="6409" max="6409" width="9.46484375" style="2" bestFit="1" customWidth="1"/>
    <col min="6410" max="6410" width="17.19921875" style="2" bestFit="1" customWidth="1"/>
    <col min="6411" max="6411" width="16.1328125" style="2" bestFit="1" customWidth="1"/>
    <col min="6412" max="6412" width="9.46484375" style="2" bestFit="1" customWidth="1"/>
    <col min="6413" max="6656" width="9.06640625" style="2"/>
    <col min="6657" max="6657" width="7.73046875" style="2" customWidth="1"/>
    <col min="6658" max="6658" width="40.796875" style="2" customWidth="1"/>
    <col min="6659" max="6659" width="10.9296875" style="2" bestFit="1" customWidth="1"/>
    <col min="6660" max="6661" width="17.19921875" style="2" bestFit="1" customWidth="1"/>
    <col min="6662" max="6662" width="9.46484375" style="2" bestFit="1" customWidth="1"/>
    <col min="6663" max="6664" width="17.19921875" style="2" bestFit="1" customWidth="1"/>
    <col min="6665" max="6665" width="9.46484375" style="2" bestFit="1" customWidth="1"/>
    <col min="6666" max="6666" width="17.19921875" style="2" bestFit="1" customWidth="1"/>
    <col min="6667" max="6667" width="16.1328125" style="2" bestFit="1" customWidth="1"/>
    <col min="6668" max="6668" width="9.46484375" style="2" bestFit="1" customWidth="1"/>
    <col min="6669" max="6912" width="9.06640625" style="2"/>
    <col min="6913" max="6913" width="7.73046875" style="2" customWidth="1"/>
    <col min="6914" max="6914" width="40.796875" style="2" customWidth="1"/>
    <col min="6915" max="6915" width="10.9296875" style="2" bestFit="1" customWidth="1"/>
    <col min="6916" max="6917" width="17.19921875" style="2" bestFit="1" customWidth="1"/>
    <col min="6918" max="6918" width="9.46484375" style="2" bestFit="1" customWidth="1"/>
    <col min="6919" max="6920" width="17.19921875" style="2" bestFit="1" customWidth="1"/>
    <col min="6921" max="6921" width="9.46484375" style="2" bestFit="1" customWidth="1"/>
    <col min="6922" max="6922" width="17.19921875" style="2" bestFit="1" customWidth="1"/>
    <col min="6923" max="6923" width="16.1328125" style="2" bestFit="1" customWidth="1"/>
    <col min="6924" max="6924" width="9.46484375" style="2" bestFit="1" customWidth="1"/>
    <col min="6925" max="7168" width="9.06640625" style="2"/>
    <col min="7169" max="7169" width="7.73046875" style="2" customWidth="1"/>
    <col min="7170" max="7170" width="40.796875" style="2" customWidth="1"/>
    <col min="7171" max="7171" width="10.9296875" style="2" bestFit="1" customWidth="1"/>
    <col min="7172" max="7173" width="17.19921875" style="2" bestFit="1" customWidth="1"/>
    <col min="7174" max="7174" width="9.46484375" style="2" bestFit="1" customWidth="1"/>
    <col min="7175" max="7176" width="17.19921875" style="2" bestFit="1" customWidth="1"/>
    <col min="7177" max="7177" width="9.46484375" style="2" bestFit="1" customWidth="1"/>
    <col min="7178" max="7178" width="17.19921875" style="2" bestFit="1" customWidth="1"/>
    <col min="7179" max="7179" width="16.1328125" style="2" bestFit="1" customWidth="1"/>
    <col min="7180" max="7180" width="9.46484375" style="2" bestFit="1" customWidth="1"/>
    <col min="7181" max="7424" width="9.06640625" style="2"/>
    <col min="7425" max="7425" width="7.73046875" style="2" customWidth="1"/>
    <col min="7426" max="7426" width="40.796875" style="2" customWidth="1"/>
    <col min="7427" max="7427" width="10.9296875" style="2" bestFit="1" customWidth="1"/>
    <col min="7428" max="7429" width="17.19921875" style="2" bestFit="1" customWidth="1"/>
    <col min="7430" max="7430" width="9.46484375" style="2" bestFit="1" customWidth="1"/>
    <col min="7431" max="7432" width="17.19921875" style="2" bestFit="1" customWidth="1"/>
    <col min="7433" max="7433" width="9.46484375" style="2" bestFit="1" customWidth="1"/>
    <col min="7434" max="7434" width="17.19921875" style="2" bestFit="1" customWidth="1"/>
    <col min="7435" max="7435" width="16.1328125" style="2" bestFit="1" customWidth="1"/>
    <col min="7436" max="7436" width="9.46484375" style="2" bestFit="1" customWidth="1"/>
    <col min="7437" max="7680" width="9.06640625" style="2"/>
    <col min="7681" max="7681" width="7.73046875" style="2" customWidth="1"/>
    <col min="7682" max="7682" width="40.796875" style="2" customWidth="1"/>
    <col min="7683" max="7683" width="10.9296875" style="2" bestFit="1" customWidth="1"/>
    <col min="7684" max="7685" width="17.19921875" style="2" bestFit="1" customWidth="1"/>
    <col min="7686" max="7686" width="9.46484375" style="2" bestFit="1" customWidth="1"/>
    <col min="7687" max="7688" width="17.19921875" style="2" bestFit="1" customWidth="1"/>
    <col min="7689" max="7689" width="9.46484375" style="2" bestFit="1" customWidth="1"/>
    <col min="7690" max="7690" width="17.19921875" style="2" bestFit="1" customWidth="1"/>
    <col min="7691" max="7691" width="16.1328125" style="2" bestFit="1" customWidth="1"/>
    <col min="7692" max="7692" width="9.46484375" style="2" bestFit="1" customWidth="1"/>
    <col min="7693" max="7936" width="9.06640625" style="2"/>
    <col min="7937" max="7937" width="7.73046875" style="2" customWidth="1"/>
    <col min="7938" max="7938" width="40.796875" style="2" customWidth="1"/>
    <col min="7939" max="7939" width="10.9296875" style="2" bestFit="1" customWidth="1"/>
    <col min="7940" max="7941" width="17.19921875" style="2" bestFit="1" customWidth="1"/>
    <col min="7942" max="7942" width="9.46484375" style="2" bestFit="1" customWidth="1"/>
    <col min="7943" max="7944" width="17.19921875" style="2" bestFit="1" customWidth="1"/>
    <col min="7945" max="7945" width="9.46484375" style="2" bestFit="1" customWidth="1"/>
    <col min="7946" max="7946" width="17.19921875" style="2" bestFit="1" customWidth="1"/>
    <col min="7947" max="7947" width="16.1328125" style="2" bestFit="1" customWidth="1"/>
    <col min="7948" max="7948" width="9.46484375" style="2" bestFit="1" customWidth="1"/>
    <col min="7949" max="8192" width="9.06640625" style="2"/>
    <col min="8193" max="8193" width="7.73046875" style="2" customWidth="1"/>
    <col min="8194" max="8194" width="40.796875" style="2" customWidth="1"/>
    <col min="8195" max="8195" width="10.9296875" style="2" bestFit="1" customWidth="1"/>
    <col min="8196" max="8197" width="17.19921875" style="2" bestFit="1" customWidth="1"/>
    <col min="8198" max="8198" width="9.46484375" style="2" bestFit="1" customWidth="1"/>
    <col min="8199" max="8200" width="17.19921875" style="2" bestFit="1" customWidth="1"/>
    <col min="8201" max="8201" width="9.46484375" style="2" bestFit="1" customWidth="1"/>
    <col min="8202" max="8202" width="17.19921875" style="2" bestFit="1" customWidth="1"/>
    <col min="8203" max="8203" width="16.1328125" style="2" bestFit="1" customWidth="1"/>
    <col min="8204" max="8204" width="9.46484375" style="2" bestFit="1" customWidth="1"/>
    <col min="8205" max="8448" width="9.06640625" style="2"/>
    <col min="8449" max="8449" width="7.73046875" style="2" customWidth="1"/>
    <col min="8450" max="8450" width="40.796875" style="2" customWidth="1"/>
    <col min="8451" max="8451" width="10.9296875" style="2" bestFit="1" customWidth="1"/>
    <col min="8452" max="8453" width="17.19921875" style="2" bestFit="1" customWidth="1"/>
    <col min="8454" max="8454" width="9.46484375" style="2" bestFit="1" customWidth="1"/>
    <col min="8455" max="8456" width="17.19921875" style="2" bestFit="1" customWidth="1"/>
    <col min="8457" max="8457" width="9.46484375" style="2" bestFit="1" customWidth="1"/>
    <col min="8458" max="8458" width="17.19921875" style="2" bestFit="1" customWidth="1"/>
    <col min="8459" max="8459" width="16.1328125" style="2" bestFit="1" customWidth="1"/>
    <col min="8460" max="8460" width="9.46484375" style="2" bestFit="1" customWidth="1"/>
    <col min="8461" max="8704" width="9.06640625" style="2"/>
    <col min="8705" max="8705" width="7.73046875" style="2" customWidth="1"/>
    <col min="8706" max="8706" width="40.796875" style="2" customWidth="1"/>
    <col min="8707" max="8707" width="10.9296875" style="2" bestFit="1" customWidth="1"/>
    <col min="8708" max="8709" width="17.19921875" style="2" bestFit="1" customWidth="1"/>
    <col min="8710" max="8710" width="9.46484375" style="2" bestFit="1" customWidth="1"/>
    <col min="8711" max="8712" width="17.19921875" style="2" bestFit="1" customWidth="1"/>
    <col min="8713" max="8713" width="9.46484375" style="2" bestFit="1" customWidth="1"/>
    <col min="8714" max="8714" width="17.19921875" style="2" bestFit="1" customWidth="1"/>
    <col min="8715" max="8715" width="16.1328125" style="2" bestFit="1" customWidth="1"/>
    <col min="8716" max="8716" width="9.46484375" style="2" bestFit="1" customWidth="1"/>
    <col min="8717" max="8960" width="9.06640625" style="2"/>
    <col min="8961" max="8961" width="7.73046875" style="2" customWidth="1"/>
    <col min="8962" max="8962" width="40.796875" style="2" customWidth="1"/>
    <col min="8963" max="8963" width="10.9296875" style="2" bestFit="1" customWidth="1"/>
    <col min="8964" max="8965" width="17.19921875" style="2" bestFit="1" customWidth="1"/>
    <col min="8966" max="8966" width="9.46484375" style="2" bestFit="1" customWidth="1"/>
    <col min="8967" max="8968" width="17.19921875" style="2" bestFit="1" customWidth="1"/>
    <col min="8969" max="8969" width="9.46484375" style="2" bestFit="1" customWidth="1"/>
    <col min="8970" max="8970" width="17.19921875" style="2" bestFit="1" customWidth="1"/>
    <col min="8971" max="8971" width="16.1328125" style="2" bestFit="1" customWidth="1"/>
    <col min="8972" max="8972" width="9.46484375" style="2" bestFit="1" customWidth="1"/>
    <col min="8973" max="9216" width="9.06640625" style="2"/>
    <col min="9217" max="9217" width="7.73046875" style="2" customWidth="1"/>
    <col min="9218" max="9218" width="40.796875" style="2" customWidth="1"/>
    <col min="9219" max="9219" width="10.9296875" style="2" bestFit="1" customWidth="1"/>
    <col min="9220" max="9221" width="17.19921875" style="2" bestFit="1" customWidth="1"/>
    <col min="9222" max="9222" width="9.46484375" style="2" bestFit="1" customWidth="1"/>
    <col min="9223" max="9224" width="17.19921875" style="2" bestFit="1" customWidth="1"/>
    <col min="9225" max="9225" width="9.46484375" style="2" bestFit="1" customWidth="1"/>
    <col min="9226" max="9226" width="17.19921875" style="2" bestFit="1" customWidth="1"/>
    <col min="9227" max="9227" width="16.1328125" style="2" bestFit="1" customWidth="1"/>
    <col min="9228" max="9228" width="9.46484375" style="2" bestFit="1" customWidth="1"/>
    <col min="9229" max="9472" width="9.06640625" style="2"/>
    <col min="9473" max="9473" width="7.73046875" style="2" customWidth="1"/>
    <col min="9474" max="9474" width="40.796875" style="2" customWidth="1"/>
    <col min="9475" max="9475" width="10.9296875" style="2" bestFit="1" customWidth="1"/>
    <col min="9476" max="9477" width="17.19921875" style="2" bestFit="1" customWidth="1"/>
    <col min="9478" max="9478" width="9.46484375" style="2" bestFit="1" customWidth="1"/>
    <col min="9479" max="9480" width="17.19921875" style="2" bestFit="1" customWidth="1"/>
    <col min="9481" max="9481" width="9.46484375" style="2" bestFit="1" customWidth="1"/>
    <col min="9482" max="9482" width="17.19921875" style="2" bestFit="1" customWidth="1"/>
    <col min="9483" max="9483" width="16.1328125" style="2" bestFit="1" customWidth="1"/>
    <col min="9484" max="9484" width="9.46484375" style="2" bestFit="1" customWidth="1"/>
    <col min="9485" max="9728" width="9.06640625" style="2"/>
    <col min="9729" max="9729" width="7.73046875" style="2" customWidth="1"/>
    <col min="9730" max="9730" width="40.796875" style="2" customWidth="1"/>
    <col min="9731" max="9731" width="10.9296875" style="2" bestFit="1" customWidth="1"/>
    <col min="9732" max="9733" width="17.19921875" style="2" bestFit="1" customWidth="1"/>
    <col min="9734" max="9734" width="9.46484375" style="2" bestFit="1" customWidth="1"/>
    <col min="9735" max="9736" width="17.19921875" style="2" bestFit="1" customWidth="1"/>
    <col min="9737" max="9737" width="9.46484375" style="2" bestFit="1" customWidth="1"/>
    <col min="9738" max="9738" width="17.19921875" style="2" bestFit="1" customWidth="1"/>
    <col min="9739" max="9739" width="16.1328125" style="2" bestFit="1" customWidth="1"/>
    <col min="9740" max="9740" width="9.46484375" style="2" bestFit="1" customWidth="1"/>
    <col min="9741" max="9984" width="9.06640625" style="2"/>
    <col min="9985" max="9985" width="7.73046875" style="2" customWidth="1"/>
    <col min="9986" max="9986" width="40.796875" style="2" customWidth="1"/>
    <col min="9987" max="9987" width="10.9296875" style="2" bestFit="1" customWidth="1"/>
    <col min="9988" max="9989" width="17.19921875" style="2" bestFit="1" customWidth="1"/>
    <col min="9990" max="9990" width="9.46484375" style="2" bestFit="1" customWidth="1"/>
    <col min="9991" max="9992" width="17.19921875" style="2" bestFit="1" customWidth="1"/>
    <col min="9993" max="9993" width="9.46484375" style="2" bestFit="1" customWidth="1"/>
    <col min="9994" max="9994" width="17.19921875" style="2" bestFit="1" customWidth="1"/>
    <col min="9995" max="9995" width="16.1328125" style="2" bestFit="1" customWidth="1"/>
    <col min="9996" max="9996" width="9.46484375" style="2" bestFit="1" customWidth="1"/>
    <col min="9997" max="10240" width="9.06640625" style="2"/>
    <col min="10241" max="10241" width="7.73046875" style="2" customWidth="1"/>
    <col min="10242" max="10242" width="40.796875" style="2" customWidth="1"/>
    <col min="10243" max="10243" width="10.9296875" style="2" bestFit="1" customWidth="1"/>
    <col min="10244" max="10245" width="17.19921875" style="2" bestFit="1" customWidth="1"/>
    <col min="10246" max="10246" width="9.46484375" style="2" bestFit="1" customWidth="1"/>
    <col min="10247" max="10248" width="17.19921875" style="2" bestFit="1" customWidth="1"/>
    <col min="10249" max="10249" width="9.46484375" style="2" bestFit="1" customWidth="1"/>
    <col min="10250" max="10250" width="17.19921875" style="2" bestFit="1" customWidth="1"/>
    <col min="10251" max="10251" width="16.1328125" style="2" bestFit="1" customWidth="1"/>
    <col min="10252" max="10252" width="9.46484375" style="2" bestFit="1" customWidth="1"/>
    <col min="10253" max="10496" width="9.06640625" style="2"/>
    <col min="10497" max="10497" width="7.73046875" style="2" customWidth="1"/>
    <col min="10498" max="10498" width="40.796875" style="2" customWidth="1"/>
    <col min="10499" max="10499" width="10.9296875" style="2" bestFit="1" customWidth="1"/>
    <col min="10500" max="10501" width="17.19921875" style="2" bestFit="1" customWidth="1"/>
    <col min="10502" max="10502" width="9.46484375" style="2" bestFit="1" customWidth="1"/>
    <col min="10503" max="10504" width="17.19921875" style="2" bestFit="1" customWidth="1"/>
    <col min="10505" max="10505" width="9.46484375" style="2" bestFit="1" customWidth="1"/>
    <col min="10506" max="10506" width="17.19921875" style="2" bestFit="1" customWidth="1"/>
    <col min="10507" max="10507" width="16.1328125" style="2" bestFit="1" customWidth="1"/>
    <col min="10508" max="10508" width="9.46484375" style="2" bestFit="1" customWidth="1"/>
    <col min="10509" max="10752" width="9.06640625" style="2"/>
    <col min="10753" max="10753" width="7.73046875" style="2" customWidth="1"/>
    <col min="10754" max="10754" width="40.796875" style="2" customWidth="1"/>
    <col min="10755" max="10755" width="10.9296875" style="2" bestFit="1" customWidth="1"/>
    <col min="10756" max="10757" width="17.19921875" style="2" bestFit="1" customWidth="1"/>
    <col min="10758" max="10758" width="9.46484375" style="2" bestFit="1" customWidth="1"/>
    <col min="10759" max="10760" width="17.19921875" style="2" bestFit="1" customWidth="1"/>
    <col min="10761" max="10761" width="9.46484375" style="2" bestFit="1" customWidth="1"/>
    <col min="10762" max="10762" width="17.19921875" style="2" bestFit="1" customWidth="1"/>
    <col min="10763" max="10763" width="16.1328125" style="2" bestFit="1" customWidth="1"/>
    <col min="10764" max="10764" width="9.46484375" style="2" bestFit="1" customWidth="1"/>
    <col min="10765" max="11008" width="9.06640625" style="2"/>
    <col min="11009" max="11009" width="7.73046875" style="2" customWidth="1"/>
    <col min="11010" max="11010" width="40.796875" style="2" customWidth="1"/>
    <col min="11011" max="11011" width="10.9296875" style="2" bestFit="1" customWidth="1"/>
    <col min="11012" max="11013" width="17.19921875" style="2" bestFit="1" customWidth="1"/>
    <col min="11014" max="11014" width="9.46484375" style="2" bestFit="1" customWidth="1"/>
    <col min="11015" max="11016" width="17.19921875" style="2" bestFit="1" customWidth="1"/>
    <col min="11017" max="11017" width="9.46484375" style="2" bestFit="1" customWidth="1"/>
    <col min="11018" max="11018" width="17.19921875" style="2" bestFit="1" customWidth="1"/>
    <col min="11019" max="11019" width="16.1328125" style="2" bestFit="1" customWidth="1"/>
    <col min="11020" max="11020" width="9.46484375" style="2" bestFit="1" customWidth="1"/>
    <col min="11021" max="11264" width="9.06640625" style="2"/>
    <col min="11265" max="11265" width="7.73046875" style="2" customWidth="1"/>
    <col min="11266" max="11266" width="40.796875" style="2" customWidth="1"/>
    <col min="11267" max="11267" width="10.9296875" style="2" bestFit="1" customWidth="1"/>
    <col min="11268" max="11269" width="17.19921875" style="2" bestFit="1" customWidth="1"/>
    <col min="11270" max="11270" width="9.46484375" style="2" bestFit="1" customWidth="1"/>
    <col min="11271" max="11272" width="17.19921875" style="2" bestFit="1" customWidth="1"/>
    <col min="11273" max="11273" width="9.46484375" style="2" bestFit="1" customWidth="1"/>
    <col min="11274" max="11274" width="17.19921875" style="2" bestFit="1" customWidth="1"/>
    <col min="11275" max="11275" width="16.1328125" style="2" bestFit="1" customWidth="1"/>
    <col min="11276" max="11276" width="9.46484375" style="2" bestFit="1" customWidth="1"/>
    <col min="11277" max="11520" width="9.06640625" style="2"/>
    <col min="11521" max="11521" width="7.73046875" style="2" customWidth="1"/>
    <col min="11522" max="11522" width="40.796875" style="2" customWidth="1"/>
    <col min="11523" max="11523" width="10.9296875" style="2" bestFit="1" customWidth="1"/>
    <col min="11524" max="11525" width="17.19921875" style="2" bestFit="1" customWidth="1"/>
    <col min="11526" max="11526" width="9.46484375" style="2" bestFit="1" customWidth="1"/>
    <col min="11527" max="11528" width="17.19921875" style="2" bestFit="1" customWidth="1"/>
    <col min="11529" max="11529" width="9.46484375" style="2" bestFit="1" customWidth="1"/>
    <col min="11530" max="11530" width="17.19921875" style="2" bestFit="1" customWidth="1"/>
    <col min="11531" max="11531" width="16.1328125" style="2" bestFit="1" customWidth="1"/>
    <col min="11532" max="11532" width="9.46484375" style="2" bestFit="1" customWidth="1"/>
    <col min="11533" max="11776" width="9.06640625" style="2"/>
    <col min="11777" max="11777" width="7.73046875" style="2" customWidth="1"/>
    <col min="11778" max="11778" width="40.796875" style="2" customWidth="1"/>
    <col min="11779" max="11779" width="10.9296875" style="2" bestFit="1" customWidth="1"/>
    <col min="11780" max="11781" width="17.19921875" style="2" bestFit="1" customWidth="1"/>
    <col min="11782" max="11782" width="9.46484375" style="2" bestFit="1" customWidth="1"/>
    <col min="11783" max="11784" width="17.19921875" style="2" bestFit="1" customWidth="1"/>
    <col min="11785" max="11785" width="9.46484375" style="2" bestFit="1" customWidth="1"/>
    <col min="11786" max="11786" width="17.19921875" style="2" bestFit="1" customWidth="1"/>
    <col min="11787" max="11787" width="16.1328125" style="2" bestFit="1" customWidth="1"/>
    <col min="11788" max="11788" width="9.46484375" style="2" bestFit="1" customWidth="1"/>
    <col min="11789" max="12032" width="9.06640625" style="2"/>
    <col min="12033" max="12033" width="7.73046875" style="2" customWidth="1"/>
    <col min="12034" max="12034" width="40.796875" style="2" customWidth="1"/>
    <col min="12035" max="12035" width="10.9296875" style="2" bestFit="1" customWidth="1"/>
    <col min="12036" max="12037" width="17.19921875" style="2" bestFit="1" customWidth="1"/>
    <col min="12038" max="12038" width="9.46484375" style="2" bestFit="1" customWidth="1"/>
    <col min="12039" max="12040" width="17.19921875" style="2" bestFit="1" customWidth="1"/>
    <col min="12041" max="12041" width="9.46484375" style="2" bestFit="1" customWidth="1"/>
    <col min="12042" max="12042" width="17.19921875" style="2" bestFit="1" customWidth="1"/>
    <col min="12043" max="12043" width="16.1328125" style="2" bestFit="1" customWidth="1"/>
    <col min="12044" max="12044" width="9.46484375" style="2" bestFit="1" customWidth="1"/>
    <col min="12045" max="12288" width="9.06640625" style="2"/>
    <col min="12289" max="12289" width="7.73046875" style="2" customWidth="1"/>
    <col min="12290" max="12290" width="40.796875" style="2" customWidth="1"/>
    <col min="12291" max="12291" width="10.9296875" style="2" bestFit="1" customWidth="1"/>
    <col min="12292" max="12293" width="17.19921875" style="2" bestFit="1" customWidth="1"/>
    <col min="12294" max="12294" width="9.46484375" style="2" bestFit="1" customWidth="1"/>
    <col min="12295" max="12296" width="17.19921875" style="2" bestFit="1" customWidth="1"/>
    <col min="12297" max="12297" width="9.46484375" style="2" bestFit="1" customWidth="1"/>
    <col min="12298" max="12298" width="17.19921875" style="2" bestFit="1" customWidth="1"/>
    <col min="12299" max="12299" width="16.1328125" style="2" bestFit="1" customWidth="1"/>
    <col min="12300" max="12300" width="9.46484375" style="2" bestFit="1" customWidth="1"/>
    <col min="12301" max="12544" width="9.06640625" style="2"/>
    <col min="12545" max="12545" width="7.73046875" style="2" customWidth="1"/>
    <col min="12546" max="12546" width="40.796875" style="2" customWidth="1"/>
    <col min="12547" max="12547" width="10.9296875" style="2" bestFit="1" customWidth="1"/>
    <col min="12548" max="12549" width="17.19921875" style="2" bestFit="1" customWidth="1"/>
    <col min="12550" max="12550" width="9.46484375" style="2" bestFit="1" customWidth="1"/>
    <col min="12551" max="12552" width="17.19921875" style="2" bestFit="1" customWidth="1"/>
    <col min="12553" max="12553" width="9.46484375" style="2" bestFit="1" customWidth="1"/>
    <col min="12554" max="12554" width="17.19921875" style="2" bestFit="1" customWidth="1"/>
    <col min="12555" max="12555" width="16.1328125" style="2" bestFit="1" customWidth="1"/>
    <col min="12556" max="12556" width="9.46484375" style="2" bestFit="1" customWidth="1"/>
    <col min="12557" max="12800" width="9.06640625" style="2"/>
    <col min="12801" max="12801" width="7.73046875" style="2" customWidth="1"/>
    <col min="12802" max="12802" width="40.796875" style="2" customWidth="1"/>
    <col min="12803" max="12803" width="10.9296875" style="2" bestFit="1" customWidth="1"/>
    <col min="12804" max="12805" width="17.19921875" style="2" bestFit="1" customWidth="1"/>
    <col min="12806" max="12806" width="9.46484375" style="2" bestFit="1" customWidth="1"/>
    <col min="12807" max="12808" width="17.19921875" style="2" bestFit="1" customWidth="1"/>
    <col min="12809" max="12809" width="9.46484375" style="2" bestFit="1" customWidth="1"/>
    <col min="12810" max="12810" width="17.19921875" style="2" bestFit="1" customWidth="1"/>
    <col min="12811" max="12811" width="16.1328125" style="2" bestFit="1" customWidth="1"/>
    <col min="12812" max="12812" width="9.46484375" style="2" bestFit="1" customWidth="1"/>
    <col min="12813" max="13056" width="9.06640625" style="2"/>
    <col min="13057" max="13057" width="7.73046875" style="2" customWidth="1"/>
    <col min="13058" max="13058" width="40.796875" style="2" customWidth="1"/>
    <col min="13059" max="13059" width="10.9296875" style="2" bestFit="1" customWidth="1"/>
    <col min="13060" max="13061" width="17.19921875" style="2" bestFit="1" customWidth="1"/>
    <col min="13062" max="13062" width="9.46484375" style="2" bestFit="1" customWidth="1"/>
    <col min="13063" max="13064" width="17.19921875" style="2" bestFit="1" customWidth="1"/>
    <col min="13065" max="13065" width="9.46484375" style="2" bestFit="1" customWidth="1"/>
    <col min="13066" max="13066" width="17.19921875" style="2" bestFit="1" customWidth="1"/>
    <col min="13067" max="13067" width="16.1328125" style="2" bestFit="1" customWidth="1"/>
    <col min="13068" max="13068" width="9.46484375" style="2" bestFit="1" customWidth="1"/>
    <col min="13069" max="13312" width="9.06640625" style="2"/>
    <col min="13313" max="13313" width="7.73046875" style="2" customWidth="1"/>
    <col min="13314" max="13314" width="40.796875" style="2" customWidth="1"/>
    <col min="13315" max="13315" width="10.9296875" style="2" bestFit="1" customWidth="1"/>
    <col min="13316" max="13317" width="17.19921875" style="2" bestFit="1" customWidth="1"/>
    <col min="13318" max="13318" width="9.46484375" style="2" bestFit="1" customWidth="1"/>
    <col min="13319" max="13320" width="17.19921875" style="2" bestFit="1" customWidth="1"/>
    <col min="13321" max="13321" width="9.46484375" style="2" bestFit="1" customWidth="1"/>
    <col min="13322" max="13322" width="17.19921875" style="2" bestFit="1" customWidth="1"/>
    <col min="13323" max="13323" width="16.1328125" style="2" bestFit="1" customWidth="1"/>
    <col min="13324" max="13324" width="9.46484375" style="2" bestFit="1" customWidth="1"/>
    <col min="13325" max="13568" width="9.06640625" style="2"/>
    <col min="13569" max="13569" width="7.73046875" style="2" customWidth="1"/>
    <col min="13570" max="13570" width="40.796875" style="2" customWidth="1"/>
    <col min="13571" max="13571" width="10.9296875" style="2" bestFit="1" customWidth="1"/>
    <col min="13572" max="13573" width="17.19921875" style="2" bestFit="1" customWidth="1"/>
    <col min="13574" max="13574" width="9.46484375" style="2" bestFit="1" customWidth="1"/>
    <col min="13575" max="13576" width="17.19921875" style="2" bestFit="1" customWidth="1"/>
    <col min="13577" max="13577" width="9.46484375" style="2" bestFit="1" customWidth="1"/>
    <col min="13578" max="13578" width="17.19921875" style="2" bestFit="1" customWidth="1"/>
    <col min="13579" max="13579" width="16.1328125" style="2" bestFit="1" customWidth="1"/>
    <col min="13580" max="13580" width="9.46484375" style="2" bestFit="1" customWidth="1"/>
    <col min="13581" max="13824" width="9.06640625" style="2"/>
    <col min="13825" max="13825" width="7.73046875" style="2" customWidth="1"/>
    <col min="13826" max="13826" width="40.796875" style="2" customWidth="1"/>
    <col min="13827" max="13827" width="10.9296875" style="2" bestFit="1" customWidth="1"/>
    <col min="13828" max="13829" width="17.19921875" style="2" bestFit="1" customWidth="1"/>
    <col min="13830" max="13830" width="9.46484375" style="2" bestFit="1" customWidth="1"/>
    <col min="13831" max="13832" width="17.19921875" style="2" bestFit="1" customWidth="1"/>
    <col min="13833" max="13833" width="9.46484375" style="2" bestFit="1" customWidth="1"/>
    <col min="13834" max="13834" width="17.19921875" style="2" bestFit="1" customWidth="1"/>
    <col min="13835" max="13835" width="16.1328125" style="2" bestFit="1" customWidth="1"/>
    <col min="13836" max="13836" width="9.46484375" style="2" bestFit="1" customWidth="1"/>
    <col min="13837" max="14080" width="9.06640625" style="2"/>
    <col min="14081" max="14081" width="7.73046875" style="2" customWidth="1"/>
    <col min="14082" max="14082" width="40.796875" style="2" customWidth="1"/>
    <col min="14083" max="14083" width="10.9296875" style="2" bestFit="1" customWidth="1"/>
    <col min="14084" max="14085" width="17.19921875" style="2" bestFit="1" customWidth="1"/>
    <col min="14086" max="14086" width="9.46484375" style="2" bestFit="1" customWidth="1"/>
    <col min="14087" max="14088" width="17.19921875" style="2" bestFit="1" customWidth="1"/>
    <col min="14089" max="14089" width="9.46484375" style="2" bestFit="1" customWidth="1"/>
    <col min="14090" max="14090" width="17.19921875" style="2" bestFit="1" customWidth="1"/>
    <col min="14091" max="14091" width="16.1328125" style="2" bestFit="1" customWidth="1"/>
    <col min="14092" max="14092" width="9.46484375" style="2" bestFit="1" customWidth="1"/>
    <col min="14093" max="14336" width="9.06640625" style="2"/>
    <col min="14337" max="14337" width="7.73046875" style="2" customWidth="1"/>
    <col min="14338" max="14338" width="40.796875" style="2" customWidth="1"/>
    <col min="14339" max="14339" width="10.9296875" style="2" bestFit="1" customWidth="1"/>
    <col min="14340" max="14341" width="17.19921875" style="2" bestFit="1" customWidth="1"/>
    <col min="14342" max="14342" width="9.46484375" style="2" bestFit="1" customWidth="1"/>
    <col min="14343" max="14344" width="17.19921875" style="2" bestFit="1" customWidth="1"/>
    <col min="14345" max="14345" width="9.46484375" style="2" bestFit="1" customWidth="1"/>
    <col min="14346" max="14346" width="17.19921875" style="2" bestFit="1" customWidth="1"/>
    <col min="14347" max="14347" width="16.1328125" style="2" bestFit="1" customWidth="1"/>
    <col min="14348" max="14348" width="9.46484375" style="2" bestFit="1" customWidth="1"/>
    <col min="14349" max="14592" width="9.06640625" style="2"/>
    <col min="14593" max="14593" width="7.73046875" style="2" customWidth="1"/>
    <col min="14594" max="14594" width="40.796875" style="2" customWidth="1"/>
    <col min="14595" max="14595" width="10.9296875" style="2" bestFit="1" customWidth="1"/>
    <col min="14596" max="14597" width="17.19921875" style="2" bestFit="1" customWidth="1"/>
    <col min="14598" max="14598" width="9.46484375" style="2" bestFit="1" customWidth="1"/>
    <col min="14599" max="14600" width="17.19921875" style="2" bestFit="1" customWidth="1"/>
    <col min="14601" max="14601" width="9.46484375" style="2" bestFit="1" customWidth="1"/>
    <col min="14602" max="14602" width="17.19921875" style="2" bestFit="1" customWidth="1"/>
    <col min="14603" max="14603" width="16.1328125" style="2" bestFit="1" customWidth="1"/>
    <col min="14604" max="14604" width="9.46484375" style="2" bestFit="1" customWidth="1"/>
    <col min="14605" max="14848" width="9.06640625" style="2"/>
    <col min="14849" max="14849" width="7.73046875" style="2" customWidth="1"/>
    <col min="14850" max="14850" width="40.796875" style="2" customWidth="1"/>
    <col min="14851" max="14851" width="10.9296875" style="2" bestFit="1" customWidth="1"/>
    <col min="14852" max="14853" width="17.19921875" style="2" bestFit="1" customWidth="1"/>
    <col min="14854" max="14854" width="9.46484375" style="2" bestFit="1" customWidth="1"/>
    <col min="14855" max="14856" width="17.19921875" style="2" bestFit="1" customWidth="1"/>
    <col min="14857" max="14857" width="9.46484375" style="2" bestFit="1" customWidth="1"/>
    <col min="14858" max="14858" width="17.19921875" style="2" bestFit="1" customWidth="1"/>
    <col min="14859" max="14859" width="16.1328125" style="2" bestFit="1" customWidth="1"/>
    <col min="14860" max="14860" width="9.46484375" style="2" bestFit="1" customWidth="1"/>
    <col min="14861" max="15104" width="9.06640625" style="2"/>
    <col min="15105" max="15105" width="7.73046875" style="2" customWidth="1"/>
    <col min="15106" max="15106" width="40.796875" style="2" customWidth="1"/>
    <col min="15107" max="15107" width="10.9296875" style="2" bestFit="1" customWidth="1"/>
    <col min="15108" max="15109" width="17.19921875" style="2" bestFit="1" customWidth="1"/>
    <col min="15110" max="15110" width="9.46484375" style="2" bestFit="1" customWidth="1"/>
    <col min="15111" max="15112" width="17.19921875" style="2" bestFit="1" customWidth="1"/>
    <col min="15113" max="15113" width="9.46484375" style="2" bestFit="1" customWidth="1"/>
    <col min="15114" max="15114" width="17.19921875" style="2" bestFit="1" customWidth="1"/>
    <col min="15115" max="15115" width="16.1328125" style="2" bestFit="1" customWidth="1"/>
    <col min="15116" max="15116" width="9.46484375" style="2" bestFit="1" customWidth="1"/>
    <col min="15117" max="15360" width="9.06640625" style="2"/>
    <col min="15361" max="15361" width="7.73046875" style="2" customWidth="1"/>
    <col min="15362" max="15362" width="40.796875" style="2" customWidth="1"/>
    <col min="15363" max="15363" width="10.9296875" style="2" bestFit="1" customWidth="1"/>
    <col min="15364" max="15365" width="17.19921875" style="2" bestFit="1" customWidth="1"/>
    <col min="15366" max="15366" width="9.46484375" style="2" bestFit="1" customWidth="1"/>
    <col min="15367" max="15368" width="17.19921875" style="2" bestFit="1" customWidth="1"/>
    <col min="15369" max="15369" width="9.46484375" style="2" bestFit="1" customWidth="1"/>
    <col min="15370" max="15370" width="17.19921875" style="2" bestFit="1" customWidth="1"/>
    <col min="15371" max="15371" width="16.1328125" style="2" bestFit="1" customWidth="1"/>
    <col min="15372" max="15372" width="9.46484375" style="2" bestFit="1" customWidth="1"/>
    <col min="15373" max="15616" width="9.06640625" style="2"/>
    <col min="15617" max="15617" width="7.73046875" style="2" customWidth="1"/>
    <col min="15618" max="15618" width="40.796875" style="2" customWidth="1"/>
    <col min="15619" max="15619" width="10.9296875" style="2" bestFit="1" customWidth="1"/>
    <col min="15620" max="15621" width="17.19921875" style="2" bestFit="1" customWidth="1"/>
    <col min="15622" max="15622" width="9.46484375" style="2" bestFit="1" customWidth="1"/>
    <col min="15623" max="15624" width="17.19921875" style="2" bestFit="1" customWidth="1"/>
    <col min="15625" max="15625" width="9.46484375" style="2" bestFit="1" customWidth="1"/>
    <col min="15626" max="15626" width="17.19921875" style="2" bestFit="1" customWidth="1"/>
    <col min="15627" max="15627" width="16.1328125" style="2" bestFit="1" customWidth="1"/>
    <col min="15628" max="15628" width="9.46484375" style="2" bestFit="1" customWidth="1"/>
    <col min="15629" max="15872" width="9.06640625" style="2"/>
    <col min="15873" max="15873" width="7.73046875" style="2" customWidth="1"/>
    <col min="15874" max="15874" width="40.796875" style="2" customWidth="1"/>
    <col min="15875" max="15875" width="10.9296875" style="2" bestFit="1" customWidth="1"/>
    <col min="15876" max="15877" width="17.19921875" style="2" bestFit="1" customWidth="1"/>
    <col min="15878" max="15878" width="9.46484375" style="2" bestFit="1" customWidth="1"/>
    <col min="15879" max="15880" width="17.19921875" style="2" bestFit="1" customWidth="1"/>
    <col min="15881" max="15881" width="9.46484375" style="2" bestFit="1" customWidth="1"/>
    <col min="15882" max="15882" width="17.19921875" style="2" bestFit="1" customWidth="1"/>
    <col min="15883" max="15883" width="16.1328125" style="2" bestFit="1" customWidth="1"/>
    <col min="15884" max="15884" width="9.46484375" style="2" bestFit="1" customWidth="1"/>
    <col min="15885" max="16128" width="9.06640625" style="2"/>
    <col min="16129" max="16129" width="7.73046875" style="2" customWidth="1"/>
    <col min="16130" max="16130" width="40.796875" style="2" customWidth="1"/>
    <col min="16131" max="16131" width="10.9296875" style="2" bestFit="1" customWidth="1"/>
    <col min="16132" max="16133" width="17.19921875" style="2" bestFit="1" customWidth="1"/>
    <col min="16134" max="16134" width="9.46484375" style="2" bestFit="1" customWidth="1"/>
    <col min="16135" max="16136" width="17.19921875" style="2" bestFit="1" customWidth="1"/>
    <col min="16137" max="16137" width="9.46484375" style="2" bestFit="1" customWidth="1"/>
    <col min="16138" max="16138" width="17.19921875" style="2" bestFit="1" customWidth="1"/>
    <col min="16139" max="16139" width="16.1328125" style="2" bestFit="1" customWidth="1"/>
    <col min="16140" max="16140" width="9.46484375" style="2" bestFit="1" customWidth="1"/>
    <col min="16141" max="16384" width="9.06640625" style="2"/>
  </cols>
  <sheetData>
    <row r="1" spans="1:14" ht="20.25" x14ac:dyDescent="0.4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x14ac:dyDescent="0.4">
      <c r="A2" s="4" t="str">
        <f>'清查明细表-房屋建筑物'!A2</f>
        <v>清查基准日：2023年09月30日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4" x14ac:dyDescent="0.4">
      <c r="A3" s="30" t="str">
        <f>'清查明细表-房屋建筑物'!A3</f>
        <v>编制单位：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 t="s">
        <v>1</v>
      </c>
    </row>
    <row r="4" spans="1:14" ht="12" customHeight="1" x14ac:dyDescent="0.4">
      <c r="A4" s="8" t="s">
        <v>2</v>
      </c>
      <c r="B4" s="188" t="s">
        <v>73</v>
      </c>
      <c r="C4" s="188" t="s">
        <v>68</v>
      </c>
      <c r="D4" s="189" t="s">
        <v>5</v>
      </c>
      <c r="E4" s="190"/>
      <c r="F4" s="191"/>
      <c r="G4" s="189" t="s">
        <v>6</v>
      </c>
      <c r="H4" s="190"/>
      <c r="I4" s="191"/>
      <c r="J4" s="192" t="s">
        <v>7</v>
      </c>
      <c r="K4" s="193"/>
      <c r="L4" s="194"/>
      <c r="M4" s="188" t="s">
        <v>8</v>
      </c>
    </row>
    <row r="5" spans="1:14" ht="12" customHeight="1" x14ac:dyDescent="0.4">
      <c r="A5" s="195"/>
      <c r="B5" s="195"/>
      <c r="C5" s="243"/>
      <c r="D5" s="196"/>
      <c r="E5" s="197"/>
      <c r="F5" s="198"/>
      <c r="G5" s="196"/>
      <c r="H5" s="197"/>
      <c r="I5" s="198"/>
      <c r="J5" s="199"/>
      <c r="K5" s="200"/>
      <c r="L5" s="201"/>
      <c r="M5" s="195"/>
    </row>
    <row r="6" spans="1:14" ht="12" customHeight="1" x14ac:dyDescent="0.4">
      <c r="A6" s="244"/>
      <c r="B6" s="245"/>
      <c r="C6" s="245"/>
      <c r="D6" s="203" t="s">
        <v>63</v>
      </c>
      <c r="E6" s="204" t="s">
        <v>64</v>
      </c>
      <c r="F6" s="204" t="s">
        <v>60</v>
      </c>
      <c r="G6" s="203" t="s">
        <v>63</v>
      </c>
      <c r="H6" s="204" t="s">
        <v>64</v>
      </c>
      <c r="I6" s="204" t="s">
        <v>60</v>
      </c>
      <c r="J6" s="203" t="s">
        <v>63</v>
      </c>
      <c r="K6" s="204" t="str">
        <f>E6</f>
        <v>折旧</v>
      </c>
      <c r="L6" s="204" t="s">
        <v>60</v>
      </c>
      <c r="M6" s="202"/>
    </row>
    <row r="7" spans="1:14" ht="18.95" customHeight="1" x14ac:dyDescent="0.4">
      <c r="A7" s="15">
        <v>1</v>
      </c>
      <c r="B7" s="246" t="s">
        <v>74</v>
      </c>
      <c r="C7" s="247"/>
      <c r="D7" s="248"/>
      <c r="E7" s="248"/>
      <c r="F7" s="248"/>
      <c r="G7" s="249"/>
      <c r="H7" s="19"/>
      <c r="I7" s="19"/>
      <c r="J7" s="250"/>
      <c r="K7" s="250"/>
      <c r="L7" s="250"/>
      <c r="M7" s="21"/>
      <c r="N7" s="28"/>
    </row>
    <row r="8" spans="1:14" ht="18.75" customHeight="1" x14ac:dyDescent="0.4">
      <c r="A8" s="15">
        <v>2</v>
      </c>
      <c r="B8" s="246" t="s">
        <v>74</v>
      </c>
      <c r="C8" s="247"/>
      <c r="D8" s="248"/>
      <c r="E8" s="248"/>
      <c r="F8" s="248"/>
      <c r="G8" s="249"/>
      <c r="H8" s="19"/>
      <c r="I8" s="19"/>
      <c r="J8" s="250"/>
      <c r="K8" s="250"/>
      <c r="L8" s="250"/>
      <c r="M8" s="21"/>
      <c r="N8" s="28"/>
    </row>
    <row r="9" spans="1:14" ht="18.75" customHeight="1" x14ac:dyDescent="0.4">
      <c r="A9" s="15">
        <v>3</v>
      </c>
      <c r="B9" s="246" t="s">
        <v>74</v>
      </c>
      <c r="C9" s="247"/>
      <c r="D9" s="248"/>
      <c r="E9" s="248"/>
      <c r="F9" s="248"/>
      <c r="G9" s="249"/>
      <c r="H9" s="19"/>
      <c r="I9" s="19"/>
      <c r="J9" s="250"/>
      <c r="K9" s="250"/>
      <c r="L9" s="250"/>
      <c r="M9" s="21"/>
      <c r="N9" s="28"/>
    </row>
    <row r="10" spans="1:14" ht="18.75" customHeight="1" x14ac:dyDescent="0.4">
      <c r="A10" s="15">
        <v>4</v>
      </c>
      <c r="B10" s="246" t="s">
        <v>74</v>
      </c>
      <c r="C10" s="247"/>
      <c r="D10" s="248"/>
      <c r="E10" s="248"/>
      <c r="F10" s="248"/>
      <c r="G10" s="249"/>
      <c r="H10" s="19"/>
      <c r="I10" s="19"/>
      <c r="J10" s="250"/>
      <c r="K10" s="250"/>
      <c r="L10" s="250"/>
      <c r="M10" s="21"/>
      <c r="N10" s="28"/>
    </row>
    <row r="11" spans="1:14" ht="18.75" customHeight="1" x14ac:dyDescent="0.4">
      <c r="A11" s="15">
        <v>5</v>
      </c>
      <c r="B11" s="246" t="s">
        <v>74</v>
      </c>
      <c r="C11" s="247"/>
      <c r="D11" s="248"/>
      <c r="E11" s="248"/>
      <c r="F11" s="248"/>
      <c r="G11" s="249"/>
      <c r="H11" s="19"/>
      <c r="I11" s="19"/>
      <c r="J11" s="250"/>
      <c r="K11" s="250"/>
      <c r="L11" s="250"/>
      <c r="M11" s="21"/>
      <c r="N11" s="28"/>
    </row>
    <row r="12" spans="1:14" ht="18.75" customHeight="1" x14ac:dyDescent="0.4">
      <c r="A12" s="15">
        <v>6</v>
      </c>
      <c r="B12" s="246" t="s">
        <v>75</v>
      </c>
      <c r="C12" s="247"/>
      <c r="D12" s="248"/>
      <c r="E12" s="248"/>
      <c r="F12" s="248"/>
      <c r="G12" s="249"/>
      <c r="H12" s="19"/>
      <c r="I12" s="19"/>
      <c r="J12" s="250"/>
      <c r="K12" s="250"/>
      <c r="L12" s="250"/>
      <c r="M12" s="21"/>
      <c r="N12" s="28"/>
    </row>
    <row r="13" spans="1:14" ht="18.75" customHeight="1" x14ac:dyDescent="0.4">
      <c r="A13" s="15">
        <v>7</v>
      </c>
      <c r="B13" s="246" t="s">
        <v>75</v>
      </c>
      <c r="C13" s="247"/>
      <c r="D13" s="248"/>
      <c r="E13" s="248"/>
      <c r="F13" s="248"/>
      <c r="G13" s="249"/>
      <c r="H13" s="19"/>
      <c r="I13" s="19"/>
      <c r="J13" s="250"/>
      <c r="K13" s="250"/>
      <c r="L13" s="250"/>
      <c r="M13" s="21"/>
      <c r="N13" s="28"/>
    </row>
    <row r="14" spans="1:14" ht="18.75" customHeight="1" x14ac:dyDescent="0.4">
      <c r="A14" s="15">
        <v>8</v>
      </c>
      <c r="B14" s="246" t="s">
        <v>75</v>
      </c>
      <c r="C14" s="247"/>
      <c r="D14" s="248"/>
      <c r="E14" s="248"/>
      <c r="F14" s="248"/>
      <c r="G14" s="249"/>
      <c r="H14" s="19"/>
      <c r="I14" s="19"/>
      <c r="J14" s="250"/>
      <c r="K14" s="250"/>
      <c r="L14" s="250"/>
      <c r="M14" s="21"/>
      <c r="N14" s="28"/>
    </row>
    <row r="15" spans="1:14" ht="18.75" customHeight="1" x14ac:dyDescent="0.4">
      <c r="A15" s="15">
        <v>9</v>
      </c>
      <c r="B15" s="246" t="s">
        <v>75</v>
      </c>
      <c r="C15" s="247"/>
      <c r="D15" s="248"/>
      <c r="E15" s="248"/>
      <c r="F15" s="248"/>
      <c r="G15" s="249"/>
      <c r="H15" s="19"/>
      <c r="I15" s="19"/>
      <c r="J15" s="250"/>
      <c r="K15" s="250"/>
      <c r="L15" s="250"/>
      <c r="M15" s="21"/>
      <c r="N15" s="28"/>
    </row>
    <row r="16" spans="1:14" ht="18.75" customHeight="1" x14ac:dyDescent="0.4">
      <c r="A16" s="15">
        <v>10</v>
      </c>
      <c r="B16" s="246" t="s">
        <v>75</v>
      </c>
      <c r="C16" s="247"/>
      <c r="D16" s="248"/>
      <c r="E16" s="248"/>
      <c r="F16" s="248"/>
      <c r="G16" s="249"/>
      <c r="H16" s="19"/>
      <c r="I16" s="19"/>
      <c r="J16" s="250"/>
      <c r="K16" s="250"/>
      <c r="L16" s="250"/>
      <c r="M16" s="21"/>
      <c r="N16" s="28"/>
    </row>
    <row r="17" spans="1:14" ht="18.75" customHeight="1" x14ac:dyDescent="0.4">
      <c r="A17" s="15">
        <v>11</v>
      </c>
      <c r="B17" s="246" t="s">
        <v>75</v>
      </c>
      <c r="C17" s="247"/>
      <c r="D17" s="248"/>
      <c r="E17" s="248"/>
      <c r="F17" s="248"/>
      <c r="G17" s="249"/>
      <c r="H17" s="19"/>
      <c r="I17" s="19"/>
      <c r="J17" s="250"/>
      <c r="K17" s="250"/>
      <c r="L17" s="250"/>
      <c r="M17" s="21"/>
      <c r="N17" s="28"/>
    </row>
    <row r="18" spans="1:14" ht="18.75" customHeight="1" x14ac:dyDescent="0.4">
      <c r="A18" s="15">
        <v>12</v>
      </c>
      <c r="B18" s="246" t="s">
        <v>75</v>
      </c>
      <c r="C18" s="247"/>
      <c r="D18" s="248"/>
      <c r="E18" s="248"/>
      <c r="F18" s="248"/>
      <c r="G18" s="249"/>
      <c r="H18" s="19"/>
      <c r="I18" s="19"/>
      <c r="J18" s="250"/>
      <c r="K18" s="250"/>
      <c r="L18" s="250"/>
      <c r="M18" s="21"/>
      <c r="N18" s="28"/>
    </row>
    <row r="19" spans="1:14" ht="18.75" customHeight="1" x14ac:dyDescent="0.4">
      <c r="A19" s="15">
        <v>13</v>
      </c>
      <c r="B19" s="246" t="s">
        <v>75</v>
      </c>
      <c r="C19" s="247"/>
      <c r="D19" s="248"/>
      <c r="E19" s="248"/>
      <c r="F19" s="248"/>
      <c r="G19" s="249"/>
      <c r="H19" s="19"/>
      <c r="I19" s="19"/>
      <c r="J19" s="250"/>
      <c r="K19" s="250"/>
      <c r="L19" s="250"/>
      <c r="M19" s="21"/>
      <c r="N19" s="28"/>
    </row>
    <row r="20" spans="1:14" ht="18.75" customHeight="1" x14ac:dyDescent="0.4">
      <c r="A20" s="15">
        <v>14</v>
      </c>
      <c r="B20" s="246" t="s">
        <v>75</v>
      </c>
      <c r="C20" s="247"/>
      <c r="D20" s="248"/>
      <c r="E20" s="248"/>
      <c r="F20" s="248"/>
      <c r="G20" s="249"/>
      <c r="H20" s="19"/>
      <c r="I20" s="19"/>
      <c r="J20" s="250"/>
      <c r="K20" s="250"/>
      <c r="L20" s="250"/>
      <c r="M20" s="21"/>
      <c r="N20" s="28"/>
    </row>
    <row r="21" spans="1:14" ht="18.75" customHeight="1" x14ac:dyDescent="0.4">
      <c r="A21" s="15">
        <v>15</v>
      </c>
      <c r="B21" s="246" t="s">
        <v>75</v>
      </c>
      <c r="C21" s="247"/>
      <c r="D21" s="248"/>
      <c r="E21" s="248"/>
      <c r="F21" s="248"/>
      <c r="G21" s="249"/>
      <c r="H21" s="19"/>
      <c r="I21" s="19"/>
      <c r="J21" s="250"/>
      <c r="K21" s="250"/>
      <c r="L21" s="250"/>
      <c r="M21" s="21"/>
      <c r="N21" s="28"/>
    </row>
    <row r="22" spans="1:14" ht="18.75" customHeight="1" x14ac:dyDescent="0.4">
      <c r="A22" s="15">
        <v>16</v>
      </c>
      <c r="B22" s="246" t="s">
        <v>75</v>
      </c>
      <c r="C22" s="247"/>
      <c r="D22" s="248"/>
      <c r="E22" s="248"/>
      <c r="F22" s="248"/>
      <c r="G22" s="249"/>
      <c r="H22" s="19"/>
      <c r="I22" s="19"/>
      <c r="J22" s="250"/>
      <c r="K22" s="250"/>
      <c r="L22" s="250"/>
      <c r="M22" s="21"/>
      <c r="N22" s="28"/>
    </row>
    <row r="23" spans="1:14" ht="18.75" customHeight="1" x14ac:dyDescent="0.4">
      <c r="A23" s="15">
        <v>17</v>
      </c>
      <c r="B23" s="246" t="s">
        <v>75</v>
      </c>
      <c r="C23" s="247"/>
      <c r="D23" s="248"/>
      <c r="E23" s="248"/>
      <c r="F23" s="248"/>
      <c r="G23" s="249"/>
      <c r="H23" s="19"/>
      <c r="I23" s="19"/>
      <c r="J23" s="250"/>
      <c r="K23" s="250"/>
      <c r="L23" s="250"/>
      <c r="M23" s="21"/>
      <c r="N23" s="28"/>
    </row>
    <row r="24" spans="1:14" ht="18.75" customHeight="1" x14ac:dyDescent="0.4">
      <c r="A24" s="15">
        <v>18</v>
      </c>
      <c r="B24" s="246" t="s">
        <v>75</v>
      </c>
      <c r="C24" s="247"/>
      <c r="D24" s="248"/>
      <c r="E24" s="248"/>
      <c r="F24" s="248"/>
      <c r="G24" s="249"/>
      <c r="H24" s="19"/>
      <c r="I24" s="19"/>
      <c r="J24" s="250"/>
      <c r="K24" s="250"/>
      <c r="L24" s="250"/>
      <c r="M24" s="21"/>
      <c r="N24" s="28"/>
    </row>
    <row r="25" spans="1:14" ht="18.75" customHeight="1" x14ac:dyDescent="0.4">
      <c r="A25" s="15">
        <v>19</v>
      </c>
      <c r="B25" s="246" t="s">
        <v>75</v>
      </c>
      <c r="C25" s="247"/>
      <c r="D25" s="248"/>
      <c r="E25" s="248"/>
      <c r="F25" s="248"/>
      <c r="G25" s="249"/>
      <c r="H25" s="19"/>
      <c r="I25" s="19"/>
      <c r="J25" s="250"/>
      <c r="K25" s="250"/>
      <c r="L25" s="250"/>
      <c r="M25" s="21"/>
      <c r="N25" s="28"/>
    </row>
    <row r="26" spans="1:14" ht="18.75" customHeight="1" x14ac:dyDescent="0.4">
      <c r="A26" s="15">
        <v>20</v>
      </c>
      <c r="B26" s="246" t="s">
        <v>75</v>
      </c>
      <c r="C26" s="247"/>
      <c r="D26" s="248"/>
      <c r="E26" s="248"/>
      <c r="F26" s="248"/>
      <c r="G26" s="249"/>
      <c r="H26" s="19"/>
      <c r="I26" s="19"/>
      <c r="J26" s="250"/>
      <c r="K26" s="250"/>
      <c r="L26" s="250"/>
      <c r="M26" s="21"/>
      <c r="N26" s="28"/>
    </row>
    <row r="27" spans="1:14" ht="18.75" customHeight="1" x14ac:dyDescent="0.4">
      <c r="A27" s="15">
        <v>21</v>
      </c>
      <c r="B27" s="246" t="s">
        <v>75</v>
      </c>
      <c r="C27" s="247"/>
      <c r="D27" s="248"/>
      <c r="E27" s="248"/>
      <c r="F27" s="248"/>
      <c r="G27" s="249"/>
      <c r="H27" s="19"/>
      <c r="I27" s="19"/>
      <c r="J27" s="250"/>
      <c r="K27" s="250"/>
      <c r="L27" s="250"/>
      <c r="M27" s="21"/>
      <c r="N27" s="28"/>
    </row>
    <row r="28" spans="1:14" ht="18.75" customHeight="1" x14ac:dyDescent="0.4">
      <c r="A28" s="15">
        <v>22</v>
      </c>
      <c r="B28" s="246" t="s">
        <v>75</v>
      </c>
      <c r="C28" s="247"/>
      <c r="D28" s="248"/>
      <c r="E28" s="248"/>
      <c r="F28" s="248"/>
      <c r="G28" s="249"/>
      <c r="H28" s="19"/>
      <c r="I28" s="19"/>
      <c r="J28" s="250"/>
      <c r="K28" s="250"/>
      <c r="L28" s="250"/>
      <c r="M28" s="21"/>
      <c r="N28" s="28"/>
    </row>
    <row r="29" spans="1:14" ht="18.75" customHeight="1" x14ac:dyDescent="0.4">
      <c r="A29" s="15">
        <v>23</v>
      </c>
      <c r="B29" s="246" t="s">
        <v>75</v>
      </c>
      <c r="C29" s="247"/>
      <c r="D29" s="248"/>
      <c r="E29" s="248"/>
      <c r="F29" s="248"/>
      <c r="G29" s="249"/>
      <c r="H29" s="19"/>
      <c r="I29" s="19"/>
      <c r="J29" s="250"/>
      <c r="K29" s="250"/>
      <c r="L29" s="250"/>
      <c r="M29" s="21"/>
      <c r="N29" s="28"/>
    </row>
    <row r="30" spans="1:14" ht="18.75" customHeight="1" x14ac:dyDescent="0.4">
      <c r="A30" s="15">
        <v>24</v>
      </c>
      <c r="B30" s="246" t="s">
        <v>75</v>
      </c>
      <c r="C30" s="247"/>
      <c r="D30" s="248"/>
      <c r="E30" s="248"/>
      <c r="F30" s="248"/>
      <c r="G30" s="249"/>
      <c r="H30" s="19"/>
      <c r="I30" s="19"/>
      <c r="J30" s="250"/>
      <c r="K30" s="250"/>
      <c r="L30" s="250"/>
      <c r="M30" s="21"/>
      <c r="N30" s="28"/>
    </row>
    <row r="31" spans="1:14" ht="18.75" customHeight="1" x14ac:dyDescent="0.4">
      <c r="A31" s="15">
        <v>25</v>
      </c>
      <c r="B31" s="246" t="s">
        <v>75</v>
      </c>
      <c r="C31" s="247"/>
      <c r="D31" s="248"/>
      <c r="E31" s="248"/>
      <c r="F31" s="248"/>
      <c r="G31" s="249"/>
      <c r="H31" s="19"/>
      <c r="I31" s="19"/>
      <c r="J31" s="250"/>
      <c r="K31" s="250"/>
      <c r="L31" s="250"/>
      <c r="M31" s="21"/>
      <c r="N31" s="28"/>
    </row>
    <row r="32" spans="1:14" ht="18.75" customHeight="1" x14ac:dyDescent="0.4">
      <c r="A32" s="15">
        <v>26</v>
      </c>
      <c r="B32" s="246" t="s">
        <v>75</v>
      </c>
      <c r="C32" s="247"/>
      <c r="D32" s="248"/>
      <c r="E32" s="248"/>
      <c r="F32" s="248"/>
      <c r="G32" s="249"/>
      <c r="H32" s="19"/>
      <c r="I32" s="19"/>
      <c r="J32" s="250"/>
      <c r="K32" s="250"/>
      <c r="L32" s="250"/>
      <c r="M32" s="21"/>
      <c r="N32" s="28"/>
    </row>
    <row r="33" spans="1:14" ht="18.75" customHeight="1" x14ac:dyDescent="0.4">
      <c r="A33" s="15">
        <v>27</v>
      </c>
      <c r="B33" s="246" t="s">
        <v>75</v>
      </c>
      <c r="C33" s="247"/>
      <c r="D33" s="248"/>
      <c r="E33" s="248"/>
      <c r="F33" s="248"/>
      <c r="G33" s="249"/>
      <c r="H33" s="19"/>
      <c r="I33" s="19"/>
      <c r="J33" s="250"/>
      <c r="K33" s="250"/>
      <c r="L33" s="250"/>
      <c r="M33" s="21"/>
      <c r="N33" s="28"/>
    </row>
    <row r="34" spans="1:14" ht="18.75" customHeight="1" x14ac:dyDescent="0.4">
      <c r="A34" s="15">
        <v>28</v>
      </c>
      <c r="B34" s="246" t="s">
        <v>75</v>
      </c>
      <c r="C34" s="247"/>
      <c r="D34" s="248"/>
      <c r="E34" s="248"/>
      <c r="F34" s="248"/>
      <c r="G34" s="249"/>
      <c r="H34" s="19"/>
      <c r="I34" s="19"/>
      <c r="J34" s="250"/>
      <c r="K34" s="250"/>
      <c r="L34" s="250"/>
      <c r="M34" s="21"/>
      <c r="N34" s="28"/>
    </row>
    <row r="35" spans="1:14" ht="18.75" customHeight="1" x14ac:dyDescent="0.4">
      <c r="A35" s="15">
        <v>29</v>
      </c>
      <c r="B35" s="246" t="s">
        <v>75</v>
      </c>
      <c r="C35" s="247"/>
      <c r="D35" s="248"/>
      <c r="E35" s="248"/>
      <c r="F35" s="248"/>
      <c r="G35" s="249"/>
      <c r="H35" s="19"/>
      <c r="I35" s="19"/>
      <c r="J35" s="250"/>
      <c r="K35" s="250"/>
      <c r="L35" s="250"/>
      <c r="M35" s="21"/>
      <c r="N35" s="28"/>
    </row>
    <row r="36" spans="1:14" ht="18.75" customHeight="1" x14ac:dyDescent="0.4">
      <c r="A36" s="15">
        <v>30</v>
      </c>
      <c r="B36" s="246" t="s">
        <v>75</v>
      </c>
      <c r="C36" s="247"/>
      <c r="D36" s="248"/>
      <c r="E36" s="248"/>
      <c r="F36" s="248"/>
      <c r="G36" s="249"/>
      <c r="H36" s="19"/>
      <c r="I36" s="19"/>
      <c r="J36" s="250"/>
      <c r="K36" s="250"/>
      <c r="L36" s="250"/>
      <c r="M36" s="21"/>
      <c r="N36" s="28"/>
    </row>
    <row r="37" spans="1:14" ht="18.75" customHeight="1" x14ac:dyDescent="0.4">
      <c r="A37" s="15">
        <v>31</v>
      </c>
      <c r="B37" s="246" t="s">
        <v>75</v>
      </c>
      <c r="C37" s="247"/>
      <c r="D37" s="248"/>
      <c r="E37" s="248"/>
      <c r="F37" s="248"/>
      <c r="G37" s="249"/>
      <c r="H37" s="19"/>
      <c r="I37" s="19"/>
      <c r="J37" s="250"/>
      <c r="K37" s="250"/>
      <c r="L37" s="250"/>
      <c r="M37" s="21"/>
      <c r="N37" s="28"/>
    </row>
    <row r="38" spans="1:14" ht="18.75" customHeight="1" x14ac:dyDescent="0.4">
      <c r="A38" s="15">
        <v>32</v>
      </c>
      <c r="B38" s="246" t="s">
        <v>75</v>
      </c>
      <c r="C38" s="247"/>
      <c r="D38" s="248"/>
      <c r="E38" s="248"/>
      <c r="F38" s="248"/>
      <c r="G38" s="249"/>
      <c r="H38" s="19"/>
      <c r="I38" s="19"/>
      <c r="J38" s="250"/>
      <c r="K38" s="250"/>
      <c r="L38" s="250"/>
      <c r="M38" s="21"/>
      <c r="N38" s="28"/>
    </row>
    <row r="39" spans="1:14" ht="18.75" customHeight="1" x14ac:dyDescent="0.4">
      <c r="A39" s="15">
        <v>33</v>
      </c>
      <c r="B39" s="246" t="s">
        <v>75</v>
      </c>
      <c r="C39" s="247"/>
      <c r="D39" s="248"/>
      <c r="E39" s="248"/>
      <c r="F39" s="248"/>
      <c r="G39" s="249"/>
      <c r="H39" s="19"/>
      <c r="I39" s="19"/>
      <c r="J39" s="250"/>
      <c r="K39" s="250"/>
      <c r="L39" s="250"/>
      <c r="M39" s="21"/>
      <c r="N39" s="28"/>
    </row>
    <row r="40" spans="1:14" ht="18.75" customHeight="1" x14ac:dyDescent="0.4">
      <c r="A40" s="15">
        <v>34</v>
      </c>
      <c r="B40" s="246" t="s">
        <v>75</v>
      </c>
      <c r="C40" s="247"/>
      <c r="D40" s="248"/>
      <c r="E40" s="248"/>
      <c r="F40" s="248"/>
      <c r="G40" s="249"/>
      <c r="H40" s="19"/>
      <c r="I40" s="19"/>
      <c r="J40" s="250"/>
      <c r="K40" s="250"/>
      <c r="L40" s="250"/>
      <c r="M40" s="21"/>
      <c r="N40" s="28"/>
    </row>
    <row r="41" spans="1:14" ht="18.75" customHeight="1" x14ac:dyDescent="0.4">
      <c r="A41" s="15">
        <v>35</v>
      </c>
      <c r="B41" s="246" t="s">
        <v>75</v>
      </c>
      <c r="C41" s="247"/>
      <c r="D41" s="248"/>
      <c r="E41" s="248"/>
      <c r="F41" s="248"/>
      <c r="G41" s="249"/>
      <c r="H41" s="19"/>
      <c r="I41" s="19"/>
      <c r="J41" s="250"/>
      <c r="K41" s="250"/>
      <c r="L41" s="250"/>
      <c r="M41" s="21"/>
      <c r="N41" s="28"/>
    </row>
    <row r="42" spans="1:14" ht="18.75" customHeight="1" x14ac:dyDescent="0.4">
      <c r="A42" s="15">
        <v>36</v>
      </c>
      <c r="B42" s="246" t="s">
        <v>75</v>
      </c>
      <c r="C42" s="247"/>
      <c r="D42" s="248"/>
      <c r="E42" s="248"/>
      <c r="F42" s="248"/>
      <c r="G42" s="249"/>
      <c r="H42" s="19"/>
      <c r="I42" s="19"/>
      <c r="J42" s="250"/>
      <c r="K42" s="250"/>
      <c r="L42" s="250"/>
      <c r="M42" s="21"/>
      <c r="N42" s="28"/>
    </row>
    <row r="43" spans="1:14" ht="18.75" customHeight="1" x14ac:dyDescent="0.4">
      <c r="A43" s="15">
        <v>37</v>
      </c>
      <c r="B43" s="246" t="s">
        <v>75</v>
      </c>
      <c r="C43" s="247"/>
      <c r="D43" s="248"/>
      <c r="E43" s="248"/>
      <c r="F43" s="248"/>
      <c r="G43" s="249"/>
      <c r="H43" s="19"/>
      <c r="I43" s="19"/>
      <c r="J43" s="250"/>
      <c r="K43" s="250"/>
      <c r="L43" s="250"/>
      <c r="M43" s="21"/>
      <c r="N43" s="28"/>
    </row>
    <row r="44" spans="1:14" ht="18.75" customHeight="1" x14ac:dyDescent="0.4">
      <c r="A44" s="15">
        <v>38</v>
      </c>
      <c r="B44" s="246" t="s">
        <v>75</v>
      </c>
      <c r="C44" s="247"/>
      <c r="D44" s="248"/>
      <c r="E44" s="248"/>
      <c r="F44" s="248"/>
      <c r="G44" s="249"/>
      <c r="H44" s="19"/>
      <c r="I44" s="19"/>
      <c r="J44" s="250"/>
      <c r="K44" s="250"/>
      <c r="L44" s="250"/>
      <c r="M44" s="21"/>
      <c r="N44" s="28"/>
    </row>
    <row r="45" spans="1:14" ht="18.75" customHeight="1" x14ac:dyDescent="0.4">
      <c r="A45" s="15">
        <v>39</v>
      </c>
      <c r="B45" s="246" t="s">
        <v>75</v>
      </c>
      <c r="C45" s="247"/>
      <c r="D45" s="248"/>
      <c r="E45" s="248"/>
      <c r="F45" s="248"/>
      <c r="G45" s="249"/>
      <c r="H45" s="19"/>
      <c r="I45" s="19"/>
      <c r="J45" s="250"/>
      <c r="K45" s="250"/>
      <c r="L45" s="250"/>
      <c r="M45" s="21"/>
      <c r="N45" s="28"/>
    </row>
    <row r="46" spans="1:14" ht="18.75" customHeight="1" x14ac:dyDescent="0.4">
      <c r="A46" s="15">
        <v>40</v>
      </c>
      <c r="B46" s="246" t="s">
        <v>75</v>
      </c>
      <c r="C46" s="247"/>
      <c r="D46" s="248"/>
      <c r="E46" s="248"/>
      <c r="F46" s="248"/>
      <c r="G46" s="249"/>
      <c r="H46" s="19"/>
      <c r="I46" s="19"/>
      <c r="J46" s="250"/>
      <c r="K46" s="250"/>
      <c r="L46" s="250"/>
      <c r="M46" s="21"/>
      <c r="N46" s="28"/>
    </row>
    <row r="47" spans="1:14" ht="18.75" customHeight="1" x14ac:dyDescent="0.4">
      <c r="A47" s="15">
        <v>41</v>
      </c>
      <c r="B47" s="246" t="s">
        <v>75</v>
      </c>
      <c r="C47" s="247"/>
      <c r="D47" s="248"/>
      <c r="E47" s="248"/>
      <c r="F47" s="248"/>
      <c r="G47" s="249"/>
      <c r="H47" s="19"/>
      <c r="I47" s="19"/>
      <c r="J47" s="250"/>
      <c r="K47" s="250"/>
      <c r="L47" s="250"/>
      <c r="M47" s="21"/>
      <c r="N47" s="28"/>
    </row>
    <row r="48" spans="1:14" ht="18.75" customHeight="1" x14ac:dyDescent="0.4">
      <c r="A48" s="15">
        <v>42</v>
      </c>
      <c r="B48" s="246" t="s">
        <v>75</v>
      </c>
      <c r="C48" s="247"/>
      <c r="D48" s="248"/>
      <c r="E48" s="248"/>
      <c r="F48" s="248"/>
      <c r="G48" s="249"/>
      <c r="H48" s="19"/>
      <c r="I48" s="19"/>
      <c r="J48" s="250"/>
      <c r="K48" s="250"/>
      <c r="L48" s="250"/>
      <c r="M48" s="21"/>
      <c r="N48" s="28"/>
    </row>
    <row r="49" spans="1:14" ht="18.75" customHeight="1" x14ac:dyDescent="0.4">
      <c r="A49" s="15">
        <v>43</v>
      </c>
      <c r="B49" s="246" t="s">
        <v>75</v>
      </c>
      <c r="C49" s="247"/>
      <c r="D49" s="248"/>
      <c r="E49" s="248"/>
      <c r="F49" s="248"/>
      <c r="G49" s="249"/>
      <c r="H49" s="19"/>
      <c r="I49" s="19"/>
      <c r="J49" s="250"/>
      <c r="K49" s="250"/>
      <c r="L49" s="250"/>
      <c r="M49" s="21"/>
      <c r="N49" s="28"/>
    </row>
    <row r="50" spans="1:14" ht="18.75" customHeight="1" x14ac:dyDescent="0.4">
      <c r="A50" s="15">
        <v>44</v>
      </c>
      <c r="B50" s="246" t="s">
        <v>75</v>
      </c>
      <c r="C50" s="247"/>
      <c r="D50" s="248"/>
      <c r="E50" s="248"/>
      <c r="F50" s="248"/>
      <c r="G50" s="249"/>
      <c r="H50" s="19"/>
      <c r="I50" s="19"/>
      <c r="J50" s="250"/>
      <c r="K50" s="250"/>
      <c r="L50" s="250"/>
      <c r="M50" s="21"/>
      <c r="N50" s="28"/>
    </row>
    <row r="51" spans="1:14" ht="18.75" customHeight="1" x14ac:dyDescent="0.4">
      <c r="A51" s="15">
        <v>45</v>
      </c>
      <c r="B51" s="246" t="s">
        <v>75</v>
      </c>
      <c r="C51" s="247"/>
      <c r="D51" s="248"/>
      <c r="E51" s="248"/>
      <c r="F51" s="248"/>
      <c r="G51" s="249"/>
      <c r="H51" s="19"/>
      <c r="I51" s="19"/>
      <c r="J51" s="250"/>
      <c r="K51" s="250"/>
      <c r="L51" s="250"/>
      <c r="M51" s="21"/>
      <c r="N51" s="28"/>
    </row>
    <row r="52" spans="1:14" ht="18.75" customHeight="1" x14ac:dyDescent="0.4">
      <c r="A52" s="15">
        <v>46</v>
      </c>
      <c r="B52" s="246" t="s">
        <v>75</v>
      </c>
      <c r="C52" s="247"/>
      <c r="D52" s="248"/>
      <c r="E52" s="248"/>
      <c r="F52" s="248"/>
      <c r="G52" s="249"/>
      <c r="H52" s="19"/>
      <c r="I52" s="19"/>
      <c r="J52" s="250"/>
      <c r="K52" s="250"/>
      <c r="L52" s="250"/>
      <c r="M52" s="21"/>
      <c r="N52" s="28"/>
    </row>
    <row r="53" spans="1:14" ht="18.75" customHeight="1" x14ac:dyDescent="0.4">
      <c r="A53" s="15">
        <v>47</v>
      </c>
      <c r="B53" s="246" t="s">
        <v>75</v>
      </c>
      <c r="C53" s="247"/>
      <c r="D53" s="248"/>
      <c r="E53" s="248"/>
      <c r="F53" s="248"/>
      <c r="G53" s="249"/>
      <c r="H53" s="19"/>
      <c r="I53" s="19"/>
      <c r="J53" s="250"/>
      <c r="K53" s="250"/>
      <c r="L53" s="250"/>
      <c r="M53" s="21"/>
      <c r="N53" s="28"/>
    </row>
    <row r="54" spans="1:14" ht="18.75" customHeight="1" x14ac:dyDescent="0.4">
      <c r="A54" s="15">
        <v>48</v>
      </c>
      <c r="B54" s="246" t="s">
        <v>75</v>
      </c>
      <c r="C54" s="247"/>
      <c r="D54" s="248"/>
      <c r="E54" s="248"/>
      <c r="F54" s="248"/>
      <c r="G54" s="249"/>
      <c r="H54" s="19"/>
      <c r="I54" s="19"/>
      <c r="J54" s="250"/>
      <c r="K54" s="250"/>
      <c r="L54" s="250"/>
      <c r="M54" s="21"/>
      <c r="N54" s="28"/>
    </row>
    <row r="55" spans="1:14" ht="18.75" customHeight="1" x14ac:dyDescent="0.4">
      <c r="A55" s="15">
        <v>49</v>
      </c>
      <c r="B55" s="246" t="s">
        <v>75</v>
      </c>
      <c r="C55" s="247"/>
      <c r="D55" s="248"/>
      <c r="E55" s="248"/>
      <c r="F55" s="248"/>
      <c r="G55" s="249"/>
      <c r="H55" s="19"/>
      <c r="I55" s="19"/>
      <c r="J55" s="250"/>
      <c r="K55" s="250"/>
      <c r="L55" s="250"/>
      <c r="M55" s="21"/>
      <c r="N55" s="28"/>
    </row>
    <row r="56" spans="1:14" ht="18.75" customHeight="1" x14ac:dyDescent="0.4">
      <c r="A56" s="15">
        <v>50</v>
      </c>
      <c r="B56" s="246" t="s">
        <v>75</v>
      </c>
      <c r="C56" s="247"/>
      <c r="D56" s="248"/>
      <c r="E56" s="248"/>
      <c r="F56" s="248"/>
      <c r="G56" s="249"/>
      <c r="H56" s="19"/>
      <c r="I56" s="19"/>
      <c r="J56" s="250"/>
      <c r="K56" s="250"/>
      <c r="L56" s="250"/>
      <c r="M56" s="21"/>
      <c r="N56" s="28"/>
    </row>
    <row r="57" spans="1:14" ht="18.75" customHeight="1" x14ac:dyDescent="0.4">
      <c r="A57" s="15">
        <v>51</v>
      </c>
      <c r="B57" s="246" t="s">
        <v>75</v>
      </c>
      <c r="C57" s="247"/>
      <c r="D57" s="248"/>
      <c r="E57" s="248"/>
      <c r="F57" s="248"/>
      <c r="G57" s="249"/>
      <c r="H57" s="19"/>
      <c r="I57" s="19"/>
      <c r="J57" s="250"/>
      <c r="K57" s="250"/>
      <c r="L57" s="250"/>
      <c r="M57" s="21"/>
      <c r="N57" s="28"/>
    </row>
    <row r="58" spans="1:14" ht="18.75" customHeight="1" x14ac:dyDescent="0.4">
      <c r="A58" s="15">
        <v>52</v>
      </c>
      <c r="B58" s="246" t="s">
        <v>75</v>
      </c>
      <c r="C58" s="247"/>
      <c r="D58" s="248"/>
      <c r="E58" s="248"/>
      <c r="F58" s="248"/>
      <c r="G58" s="249"/>
      <c r="H58" s="19"/>
      <c r="I58" s="19"/>
      <c r="J58" s="250"/>
      <c r="K58" s="250"/>
      <c r="L58" s="250"/>
      <c r="M58" s="21"/>
      <c r="N58" s="28"/>
    </row>
    <row r="59" spans="1:14" ht="18.75" customHeight="1" x14ac:dyDescent="0.4">
      <c r="A59" s="15">
        <v>53</v>
      </c>
      <c r="B59" s="246" t="s">
        <v>75</v>
      </c>
      <c r="C59" s="247"/>
      <c r="D59" s="248"/>
      <c r="E59" s="248"/>
      <c r="F59" s="248"/>
      <c r="G59" s="249"/>
      <c r="H59" s="19"/>
      <c r="I59" s="19"/>
      <c r="J59" s="250"/>
      <c r="K59" s="250"/>
      <c r="L59" s="250"/>
      <c r="M59" s="21"/>
      <c r="N59" s="28"/>
    </row>
    <row r="60" spans="1:14" ht="18.75" customHeight="1" x14ac:dyDescent="0.4">
      <c r="A60" s="15">
        <v>54</v>
      </c>
      <c r="B60" s="246" t="s">
        <v>75</v>
      </c>
      <c r="C60" s="247"/>
      <c r="D60" s="248"/>
      <c r="E60" s="248"/>
      <c r="F60" s="248"/>
      <c r="G60" s="249"/>
      <c r="H60" s="19"/>
      <c r="I60" s="19"/>
      <c r="J60" s="250"/>
      <c r="K60" s="250"/>
      <c r="L60" s="250"/>
      <c r="M60" s="21"/>
      <c r="N60" s="28"/>
    </row>
    <row r="61" spans="1:14" ht="18.75" customHeight="1" x14ac:dyDescent="0.4">
      <c r="A61" s="15">
        <v>55</v>
      </c>
      <c r="B61" s="246" t="s">
        <v>75</v>
      </c>
      <c r="C61" s="247"/>
      <c r="D61" s="248"/>
      <c r="E61" s="248"/>
      <c r="F61" s="248"/>
      <c r="G61" s="249"/>
      <c r="H61" s="19"/>
      <c r="I61" s="19"/>
      <c r="J61" s="250"/>
      <c r="K61" s="250"/>
      <c r="L61" s="250"/>
      <c r="M61" s="21"/>
      <c r="N61" s="28"/>
    </row>
    <row r="62" spans="1:14" ht="18.75" customHeight="1" x14ac:dyDescent="0.4">
      <c r="A62" s="15">
        <v>56</v>
      </c>
      <c r="B62" s="246" t="s">
        <v>75</v>
      </c>
      <c r="C62" s="247"/>
      <c r="D62" s="248"/>
      <c r="E62" s="248"/>
      <c r="F62" s="248"/>
      <c r="G62" s="249"/>
      <c r="H62" s="19"/>
      <c r="I62" s="19"/>
      <c r="J62" s="250"/>
      <c r="K62" s="250"/>
      <c r="L62" s="250"/>
      <c r="M62" s="21"/>
      <c r="N62" s="28"/>
    </row>
    <row r="63" spans="1:14" ht="18.75" customHeight="1" x14ac:dyDescent="0.4">
      <c r="A63" s="15">
        <v>57</v>
      </c>
      <c r="B63" s="246" t="s">
        <v>75</v>
      </c>
      <c r="C63" s="247"/>
      <c r="D63" s="248"/>
      <c r="E63" s="248"/>
      <c r="F63" s="248"/>
      <c r="G63" s="249"/>
      <c r="H63" s="19"/>
      <c r="I63" s="19"/>
      <c r="J63" s="250"/>
      <c r="K63" s="250"/>
      <c r="L63" s="250"/>
      <c r="M63" s="21"/>
      <c r="N63" s="28"/>
    </row>
    <row r="64" spans="1:14" ht="18.75" customHeight="1" x14ac:dyDescent="0.4">
      <c r="A64" s="15">
        <v>58</v>
      </c>
      <c r="B64" s="246" t="s">
        <v>75</v>
      </c>
      <c r="C64" s="247"/>
      <c r="D64" s="248"/>
      <c r="E64" s="248"/>
      <c r="F64" s="248"/>
      <c r="G64" s="249"/>
      <c r="H64" s="19"/>
      <c r="I64" s="19"/>
      <c r="J64" s="250"/>
      <c r="K64" s="250"/>
      <c r="L64" s="250"/>
      <c r="M64" s="21"/>
      <c r="N64" s="28"/>
    </row>
    <row r="65" spans="1:14" ht="18.75" customHeight="1" x14ac:dyDescent="0.4">
      <c r="A65" s="15">
        <v>59</v>
      </c>
      <c r="B65" s="246" t="s">
        <v>75</v>
      </c>
      <c r="C65" s="247"/>
      <c r="D65" s="248"/>
      <c r="E65" s="248"/>
      <c r="F65" s="248"/>
      <c r="G65" s="249"/>
      <c r="H65" s="19"/>
      <c r="I65" s="19"/>
      <c r="J65" s="250"/>
      <c r="K65" s="250"/>
      <c r="L65" s="250"/>
      <c r="M65" s="21"/>
      <c r="N65" s="28"/>
    </row>
    <row r="66" spans="1:14" ht="18.75" customHeight="1" x14ac:dyDescent="0.4">
      <c r="A66" s="15">
        <v>60</v>
      </c>
      <c r="B66" s="246" t="s">
        <v>75</v>
      </c>
      <c r="C66" s="247"/>
      <c r="D66" s="248"/>
      <c r="E66" s="248"/>
      <c r="F66" s="248"/>
      <c r="G66" s="249"/>
      <c r="H66" s="19"/>
      <c r="I66" s="19"/>
      <c r="J66" s="250"/>
      <c r="K66" s="250"/>
      <c r="L66" s="250"/>
      <c r="M66" s="21"/>
      <c r="N66" s="28"/>
    </row>
    <row r="67" spans="1:14" ht="18.75" customHeight="1" x14ac:dyDescent="0.4">
      <c r="A67" s="15">
        <v>61</v>
      </c>
      <c r="B67" s="246" t="s">
        <v>75</v>
      </c>
      <c r="C67" s="247"/>
      <c r="D67" s="248"/>
      <c r="E67" s="248"/>
      <c r="F67" s="248"/>
      <c r="G67" s="249"/>
      <c r="H67" s="19"/>
      <c r="I67" s="19"/>
      <c r="J67" s="250"/>
      <c r="K67" s="250"/>
      <c r="L67" s="250"/>
      <c r="M67" s="21"/>
      <c r="N67" s="28"/>
    </row>
    <row r="68" spans="1:14" ht="18.75" customHeight="1" x14ac:dyDescent="0.4">
      <c r="A68" s="15">
        <v>62</v>
      </c>
      <c r="B68" s="246" t="s">
        <v>75</v>
      </c>
      <c r="C68" s="247"/>
      <c r="D68" s="248"/>
      <c r="E68" s="248"/>
      <c r="F68" s="248"/>
      <c r="G68" s="249"/>
      <c r="H68" s="19"/>
      <c r="I68" s="19"/>
      <c r="J68" s="250"/>
      <c r="K68" s="250"/>
      <c r="L68" s="250"/>
      <c r="M68" s="21"/>
      <c r="N68" s="28"/>
    </row>
    <row r="69" spans="1:14" ht="18.75" customHeight="1" x14ac:dyDescent="0.4">
      <c r="A69" s="15">
        <v>63</v>
      </c>
      <c r="B69" s="246" t="s">
        <v>75</v>
      </c>
      <c r="C69" s="247"/>
      <c r="D69" s="248"/>
      <c r="E69" s="248"/>
      <c r="F69" s="248"/>
      <c r="G69" s="249"/>
      <c r="H69" s="19"/>
      <c r="I69" s="19"/>
      <c r="J69" s="250"/>
      <c r="K69" s="250"/>
      <c r="L69" s="250"/>
      <c r="M69" s="21"/>
      <c r="N69" s="28"/>
    </row>
    <row r="70" spans="1:14" ht="18.75" customHeight="1" x14ac:dyDescent="0.4">
      <c r="A70" s="15">
        <v>64</v>
      </c>
      <c r="B70" s="246" t="s">
        <v>75</v>
      </c>
      <c r="C70" s="247"/>
      <c r="D70" s="248"/>
      <c r="E70" s="248"/>
      <c r="F70" s="248"/>
      <c r="G70" s="249"/>
      <c r="H70" s="19"/>
      <c r="I70" s="19"/>
      <c r="J70" s="250"/>
      <c r="K70" s="250"/>
      <c r="L70" s="250"/>
      <c r="M70" s="21"/>
      <c r="N70" s="28"/>
    </row>
    <row r="71" spans="1:14" ht="18.75" customHeight="1" x14ac:dyDescent="0.4">
      <c r="A71" s="15">
        <v>65</v>
      </c>
      <c r="B71" s="246" t="s">
        <v>75</v>
      </c>
      <c r="C71" s="247"/>
      <c r="D71" s="248"/>
      <c r="E71" s="248"/>
      <c r="F71" s="248"/>
      <c r="G71" s="249"/>
      <c r="H71" s="19"/>
      <c r="I71" s="19"/>
      <c r="J71" s="250"/>
      <c r="K71" s="250"/>
      <c r="L71" s="250"/>
      <c r="M71" s="21"/>
      <c r="N71" s="28"/>
    </row>
    <row r="72" spans="1:14" ht="18.75" customHeight="1" x14ac:dyDescent="0.4">
      <c r="A72" s="15">
        <v>66</v>
      </c>
      <c r="B72" s="246" t="s">
        <v>75</v>
      </c>
      <c r="C72" s="247"/>
      <c r="D72" s="248"/>
      <c r="E72" s="248"/>
      <c r="F72" s="248"/>
      <c r="G72" s="249"/>
      <c r="H72" s="19"/>
      <c r="I72" s="19"/>
      <c r="J72" s="250"/>
      <c r="K72" s="250"/>
      <c r="L72" s="250"/>
      <c r="M72" s="21"/>
      <c r="N72" s="28"/>
    </row>
    <row r="73" spans="1:14" ht="18.75" customHeight="1" x14ac:dyDescent="0.4">
      <c r="A73" s="15">
        <v>67</v>
      </c>
      <c r="B73" s="246" t="s">
        <v>75</v>
      </c>
      <c r="C73" s="247"/>
      <c r="D73" s="248"/>
      <c r="E73" s="248"/>
      <c r="F73" s="248"/>
      <c r="G73" s="249"/>
      <c r="H73" s="19"/>
      <c r="I73" s="19"/>
      <c r="J73" s="250"/>
      <c r="K73" s="250"/>
      <c r="L73" s="250"/>
      <c r="M73" s="21"/>
      <c r="N73" s="28"/>
    </row>
    <row r="74" spans="1:14" ht="18.75" customHeight="1" x14ac:dyDescent="0.4">
      <c r="A74" s="15">
        <v>68</v>
      </c>
      <c r="B74" s="246" t="s">
        <v>75</v>
      </c>
      <c r="C74" s="247"/>
      <c r="D74" s="248"/>
      <c r="E74" s="248"/>
      <c r="F74" s="248"/>
      <c r="G74" s="249"/>
      <c r="H74" s="19"/>
      <c r="I74" s="19"/>
      <c r="J74" s="250"/>
      <c r="K74" s="250"/>
      <c r="L74" s="250"/>
      <c r="M74" s="21"/>
      <c r="N74" s="28"/>
    </row>
    <row r="75" spans="1:14" ht="18.75" customHeight="1" x14ac:dyDescent="0.4">
      <c r="A75" s="15">
        <v>69</v>
      </c>
      <c r="B75" s="246" t="s">
        <v>75</v>
      </c>
      <c r="C75" s="247"/>
      <c r="D75" s="248"/>
      <c r="E75" s="248"/>
      <c r="F75" s="248"/>
      <c r="G75" s="249"/>
      <c r="H75" s="19"/>
      <c r="I75" s="19"/>
      <c r="J75" s="250"/>
      <c r="K75" s="250"/>
      <c r="L75" s="250"/>
      <c r="M75" s="21"/>
      <c r="N75" s="28"/>
    </row>
    <row r="76" spans="1:14" ht="18.75" customHeight="1" x14ac:dyDescent="0.4">
      <c r="A76" s="15">
        <v>70</v>
      </c>
      <c r="B76" s="246" t="s">
        <v>75</v>
      </c>
      <c r="C76" s="247"/>
      <c r="D76" s="248"/>
      <c r="E76" s="248"/>
      <c r="F76" s="248"/>
      <c r="G76" s="249"/>
      <c r="H76" s="19"/>
      <c r="I76" s="19"/>
      <c r="J76" s="250"/>
      <c r="K76" s="250"/>
      <c r="L76" s="250"/>
      <c r="M76" s="21"/>
      <c r="N76" s="28"/>
    </row>
    <row r="77" spans="1:14" ht="18.75" customHeight="1" x14ac:dyDescent="0.4">
      <c r="A77" s="15">
        <v>71</v>
      </c>
      <c r="B77" s="246" t="s">
        <v>75</v>
      </c>
      <c r="C77" s="247"/>
      <c r="D77" s="248"/>
      <c r="E77" s="248"/>
      <c r="F77" s="248"/>
      <c r="G77" s="249"/>
      <c r="H77" s="19"/>
      <c r="I77" s="19"/>
      <c r="J77" s="250"/>
      <c r="K77" s="250"/>
      <c r="L77" s="250"/>
      <c r="M77" s="21"/>
      <c r="N77" s="28"/>
    </row>
    <row r="78" spans="1:14" ht="18.75" customHeight="1" x14ac:dyDescent="0.4">
      <c r="A78" s="15">
        <v>72</v>
      </c>
      <c r="B78" s="246" t="s">
        <v>75</v>
      </c>
      <c r="C78" s="247"/>
      <c r="D78" s="248"/>
      <c r="E78" s="248"/>
      <c r="F78" s="248"/>
      <c r="G78" s="249"/>
      <c r="H78" s="19"/>
      <c r="I78" s="19"/>
      <c r="J78" s="250"/>
      <c r="K78" s="250"/>
      <c r="L78" s="250"/>
      <c r="M78" s="21"/>
      <c r="N78" s="28"/>
    </row>
    <row r="79" spans="1:14" ht="18.75" customHeight="1" x14ac:dyDescent="0.4">
      <c r="A79" s="15">
        <v>73</v>
      </c>
      <c r="B79" s="246" t="s">
        <v>75</v>
      </c>
      <c r="C79" s="247"/>
      <c r="D79" s="248"/>
      <c r="E79" s="248"/>
      <c r="F79" s="248"/>
      <c r="G79" s="249"/>
      <c r="H79" s="19"/>
      <c r="I79" s="19"/>
      <c r="J79" s="250"/>
      <c r="K79" s="250"/>
      <c r="L79" s="250"/>
      <c r="M79" s="21"/>
      <c r="N79" s="28"/>
    </row>
    <row r="80" spans="1:14" ht="18.75" customHeight="1" x14ac:dyDescent="0.4">
      <c r="A80" s="15">
        <v>74</v>
      </c>
      <c r="B80" s="246" t="s">
        <v>75</v>
      </c>
      <c r="C80" s="247"/>
      <c r="D80" s="248"/>
      <c r="E80" s="248"/>
      <c r="F80" s="248"/>
      <c r="G80" s="249"/>
      <c r="H80" s="19"/>
      <c r="I80" s="19"/>
      <c r="J80" s="250"/>
      <c r="K80" s="250"/>
      <c r="L80" s="250"/>
      <c r="M80" s="21"/>
      <c r="N80" s="28"/>
    </row>
    <row r="81" spans="1:14" ht="18.75" customHeight="1" x14ac:dyDescent="0.4">
      <c r="A81" s="15">
        <v>75</v>
      </c>
      <c r="B81" s="246" t="s">
        <v>75</v>
      </c>
      <c r="C81" s="247"/>
      <c r="D81" s="248"/>
      <c r="E81" s="248"/>
      <c r="F81" s="248"/>
      <c r="G81" s="249"/>
      <c r="H81" s="19"/>
      <c r="I81" s="19"/>
      <c r="J81" s="250"/>
      <c r="K81" s="250"/>
      <c r="L81" s="250"/>
      <c r="M81" s="21"/>
      <c r="N81" s="28"/>
    </row>
    <row r="82" spans="1:14" ht="18.75" customHeight="1" x14ac:dyDescent="0.4">
      <c r="A82" s="15">
        <v>76</v>
      </c>
      <c r="B82" s="246" t="s">
        <v>75</v>
      </c>
      <c r="C82" s="247"/>
      <c r="D82" s="248"/>
      <c r="E82" s="248"/>
      <c r="F82" s="248"/>
      <c r="G82" s="249"/>
      <c r="H82" s="19"/>
      <c r="I82" s="19"/>
      <c r="J82" s="250"/>
      <c r="K82" s="250"/>
      <c r="L82" s="250"/>
      <c r="M82" s="21"/>
      <c r="N82" s="28"/>
    </row>
    <row r="83" spans="1:14" ht="18.75" customHeight="1" x14ac:dyDescent="0.4">
      <c r="A83" s="15">
        <v>77</v>
      </c>
      <c r="B83" s="246" t="s">
        <v>75</v>
      </c>
      <c r="C83" s="247"/>
      <c r="D83" s="248"/>
      <c r="E83" s="248"/>
      <c r="F83" s="248"/>
      <c r="G83" s="249"/>
      <c r="H83" s="19"/>
      <c r="I83" s="19"/>
      <c r="J83" s="250"/>
      <c r="K83" s="250"/>
      <c r="L83" s="250"/>
      <c r="M83" s="21"/>
      <c r="N83" s="28"/>
    </row>
    <row r="84" spans="1:14" ht="18.75" customHeight="1" x14ac:dyDescent="0.4">
      <c r="A84" s="15">
        <v>78</v>
      </c>
      <c r="B84" s="246" t="s">
        <v>75</v>
      </c>
      <c r="C84" s="247"/>
      <c r="D84" s="248"/>
      <c r="E84" s="248"/>
      <c r="F84" s="248"/>
      <c r="G84" s="249"/>
      <c r="H84" s="19"/>
      <c r="I84" s="19"/>
      <c r="J84" s="250"/>
      <c r="K84" s="250"/>
      <c r="L84" s="250"/>
      <c r="M84" s="21"/>
      <c r="N84" s="28"/>
    </row>
    <row r="85" spans="1:14" ht="18.75" customHeight="1" x14ac:dyDescent="0.4">
      <c r="A85" s="15">
        <v>79</v>
      </c>
      <c r="B85" s="246" t="s">
        <v>75</v>
      </c>
      <c r="C85" s="247"/>
      <c r="D85" s="248"/>
      <c r="E85" s="248"/>
      <c r="F85" s="248"/>
      <c r="G85" s="249"/>
      <c r="H85" s="19"/>
      <c r="I85" s="19"/>
      <c r="J85" s="250"/>
      <c r="K85" s="250"/>
      <c r="L85" s="250"/>
      <c r="M85" s="21"/>
      <c r="N85" s="28"/>
    </row>
    <row r="86" spans="1:14" ht="18.75" customHeight="1" x14ac:dyDescent="0.4">
      <c r="A86" s="15">
        <v>80</v>
      </c>
      <c r="B86" s="246" t="s">
        <v>75</v>
      </c>
      <c r="C86" s="247"/>
      <c r="D86" s="248"/>
      <c r="E86" s="248"/>
      <c r="F86" s="248"/>
      <c r="G86" s="249"/>
      <c r="H86" s="19"/>
      <c r="I86" s="19"/>
      <c r="J86" s="250"/>
      <c r="K86" s="250"/>
      <c r="L86" s="250"/>
      <c r="M86" s="21"/>
      <c r="N86" s="28"/>
    </row>
    <row r="87" spans="1:14" ht="18.75" customHeight="1" x14ac:dyDescent="0.4">
      <c r="A87" s="15">
        <v>81</v>
      </c>
      <c r="B87" s="246" t="s">
        <v>76</v>
      </c>
      <c r="C87" s="247"/>
      <c r="D87" s="248"/>
      <c r="E87" s="248"/>
      <c r="F87" s="248"/>
      <c r="G87" s="249"/>
      <c r="H87" s="19"/>
      <c r="I87" s="19"/>
      <c r="J87" s="250"/>
      <c r="K87" s="250"/>
      <c r="L87" s="250"/>
      <c r="M87" s="21"/>
      <c r="N87" s="28"/>
    </row>
    <row r="88" spans="1:14" ht="18.75" customHeight="1" x14ac:dyDescent="0.4">
      <c r="A88" s="15">
        <v>82</v>
      </c>
      <c r="B88" s="246" t="s">
        <v>76</v>
      </c>
      <c r="C88" s="247"/>
      <c r="D88" s="248"/>
      <c r="E88" s="248"/>
      <c r="F88" s="248"/>
      <c r="G88" s="249"/>
      <c r="H88" s="19"/>
      <c r="I88" s="19"/>
      <c r="J88" s="250"/>
      <c r="K88" s="250"/>
      <c r="L88" s="250"/>
      <c r="M88" s="21"/>
      <c r="N88" s="28"/>
    </row>
    <row r="89" spans="1:14" ht="18.75" customHeight="1" x14ac:dyDescent="0.4">
      <c r="A89" s="15">
        <v>83</v>
      </c>
      <c r="B89" s="246" t="s">
        <v>76</v>
      </c>
      <c r="C89" s="247"/>
      <c r="D89" s="248"/>
      <c r="E89" s="248"/>
      <c r="F89" s="248"/>
      <c r="G89" s="249"/>
      <c r="H89" s="19"/>
      <c r="I89" s="19"/>
      <c r="J89" s="250"/>
      <c r="K89" s="250"/>
      <c r="L89" s="250"/>
      <c r="M89" s="21"/>
      <c r="N89" s="28"/>
    </row>
    <row r="90" spans="1:14" ht="18.75" customHeight="1" x14ac:dyDescent="0.4">
      <c r="A90" s="15">
        <v>84</v>
      </c>
      <c r="B90" s="246" t="s">
        <v>76</v>
      </c>
      <c r="C90" s="247"/>
      <c r="D90" s="248"/>
      <c r="E90" s="248"/>
      <c r="F90" s="248"/>
      <c r="G90" s="249"/>
      <c r="H90" s="19"/>
      <c r="I90" s="19"/>
      <c r="J90" s="250"/>
      <c r="K90" s="250"/>
      <c r="L90" s="250"/>
      <c r="M90" s="21"/>
      <c r="N90" s="28"/>
    </row>
    <row r="91" spans="1:14" ht="18.75" customHeight="1" x14ac:dyDescent="0.4">
      <c r="A91" s="15">
        <v>85</v>
      </c>
      <c r="B91" s="246" t="s">
        <v>76</v>
      </c>
      <c r="C91" s="247"/>
      <c r="D91" s="248"/>
      <c r="E91" s="248"/>
      <c r="F91" s="248"/>
      <c r="G91" s="249"/>
      <c r="H91" s="19"/>
      <c r="I91" s="19"/>
      <c r="J91" s="250"/>
      <c r="K91" s="250"/>
      <c r="L91" s="250"/>
      <c r="M91" s="21"/>
      <c r="N91" s="28"/>
    </row>
    <row r="92" spans="1:14" ht="18.75" customHeight="1" x14ac:dyDescent="0.4">
      <c r="A92" s="15">
        <v>86</v>
      </c>
      <c r="B92" s="246" t="s">
        <v>76</v>
      </c>
      <c r="C92" s="247"/>
      <c r="D92" s="248"/>
      <c r="E92" s="248"/>
      <c r="F92" s="248"/>
      <c r="G92" s="249"/>
      <c r="H92" s="19"/>
      <c r="I92" s="19"/>
      <c r="J92" s="250"/>
      <c r="K92" s="250"/>
      <c r="L92" s="250"/>
      <c r="M92" s="21"/>
      <c r="N92" s="28"/>
    </row>
    <row r="93" spans="1:14" ht="18.75" customHeight="1" x14ac:dyDescent="0.4">
      <c r="A93" s="15">
        <v>87</v>
      </c>
      <c r="B93" s="246" t="s">
        <v>76</v>
      </c>
      <c r="C93" s="247"/>
      <c r="D93" s="248"/>
      <c r="E93" s="248"/>
      <c r="F93" s="248"/>
      <c r="G93" s="249"/>
      <c r="H93" s="19"/>
      <c r="I93" s="19"/>
      <c r="J93" s="250"/>
      <c r="K93" s="250"/>
      <c r="L93" s="250"/>
      <c r="M93" s="21"/>
      <c r="N93" s="28"/>
    </row>
    <row r="94" spans="1:14" ht="18.75" customHeight="1" x14ac:dyDescent="0.4">
      <c r="A94" s="15">
        <v>88</v>
      </c>
      <c r="B94" s="246" t="s">
        <v>76</v>
      </c>
      <c r="C94" s="247"/>
      <c r="D94" s="248"/>
      <c r="E94" s="248"/>
      <c r="F94" s="248"/>
      <c r="G94" s="249"/>
      <c r="H94" s="19"/>
      <c r="I94" s="19"/>
      <c r="J94" s="250"/>
      <c r="K94" s="250"/>
      <c r="L94" s="250"/>
      <c r="M94" s="21"/>
      <c r="N94" s="28"/>
    </row>
    <row r="95" spans="1:14" ht="18.75" customHeight="1" x14ac:dyDescent="0.4">
      <c r="A95" s="15">
        <v>89</v>
      </c>
      <c r="B95" s="246" t="s">
        <v>76</v>
      </c>
      <c r="C95" s="247"/>
      <c r="D95" s="248"/>
      <c r="E95" s="248"/>
      <c r="F95" s="248"/>
      <c r="G95" s="249"/>
      <c r="H95" s="19"/>
      <c r="I95" s="19"/>
      <c r="J95" s="250"/>
      <c r="K95" s="250"/>
      <c r="L95" s="250"/>
      <c r="M95" s="21"/>
      <c r="N95" s="28"/>
    </row>
    <row r="96" spans="1:14" ht="18.75" customHeight="1" x14ac:dyDescent="0.4">
      <c r="A96" s="15">
        <v>90</v>
      </c>
      <c r="B96" s="246" t="s">
        <v>76</v>
      </c>
      <c r="C96" s="247"/>
      <c r="D96" s="248"/>
      <c r="E96" s="248"/>
      <c r="F96" s="248"/>
      <c r="G96" s="249"/>
      <c r="H96" s="19"/>
      <c r="I96" s="19"/>
      <c r="J96" s="250"/>
      <c r="K96" s="250"/>
      <c r="L96" s="250"/>
      <c r="M96" s="21"/>
      <c r="N96" s="28"/>
    </row>
    <row r="97" spans="1:14" ht="18.75" customHeight="1" x14ac:dyDescent="0.4">
      <c r="A97" s="15">
        <v>91</v>
      </c>
      <c r="B97" s="246" t="s">
        <v>76</v>
      </c>
      <c r="C97" s="247"/>
      <c r="D97" s="248"/>
      <c r="E97" s="248"/>
      <c r="F97" s="248"/>
      <c r="G97" s="249"/>
      <c r="H97" s="19"/>
      <c r="I97" s="19"/>
      <c r="J97" s="250"/>
      <c r="K97" s="250"/>
      <c r="L97" s="250"/>
      <c r="M97" s="21"/>
      <c r="N97" s="28"/>
    </row>
    <row r="98" spans="1:14" ht="18.75" customHeight="1" x14ac:dyDescent="0.4">
      <c r="A98" s="15">
        <v>92</v>
      </c>
      <c r="B98" s="246" t="s">
        <v>76</v>
      </c>
      <c r="C98" s="247"/>
      <c r="D98" s="248"/>
      <c r="E98" s="248"/>
      <c r="F98" s="248"/>
      <c r="G98" s="249"/>
      <c r="H98" s="19"/>
      <c r="I98" s="19"/>
      <c r="J98" s="250"/>
      <c r="K98" s="250"/>
      <c r="L98" s="250"/>
      <c r="M98" s="21"/>
      <c r="N98" s="28"/>
    </row>
    <row r="99" spans="1:14" ht="18.75" customHeight="1" x14ac:dyDescent="0.4">
      <c r="A99" s="15">
        <v>93</v>
      </c>
      <c r="B99" s="246" t="s">
        <v>76</v>
      </c>
      <c r="C99" s="247"/>
      <c r="D99" s="248"/>
      <c r="E99" s="248"/>
      <c r="F99" s="248"/>
      <c r="G99" s="249"/>
      <c r="H99" s="19"/>
      <c r="I99" s="19"/>
      <c r="J99" s="250"/>
      <c r="K99" s="250"/>
      <c r="L99" s="250"/>
      <c r="M99" s="21"/>
      <c r="N99" s="28"/>
    </row>
    <row r="100" spans="1:14" ht="18.75" customHeight="1" x14ac:dyDescent="0.4">
      <c r="A100" s="15">
        <v>94</v>
      </c>
      <c r="B100" s="246" t="s">
        <v>76</v>
      </c>
      <c r="C100" s="247"/>
      <c r="D100" s="248"/>
      <c r="E100" s="248"/>
      <c r="F100" s="248"/>
      <c r="G100" s="249"/>
      <c r="H100" s="19"/>
      <c r="I100" s="19"/>
      <c r="J100" s="250"/>
      <c r="K100" s="250"/>
      <c r="L100" s="250"/>
      <c r="M100" s="21"/>
      <c r="N100" s="28"/>
    </row>
    <row r="101" spans="1:14" ht="18.75" customHeight="1" x14ac:dyDescent="0.4">
      <c r="A101" s="15">
        <v>95</v>
      </c>
      <c r="B101" s="246" t="s">
        <v>76</v>
      </c>
      <c r="C101" s="247"/>
      <c r="D101" s="248"/>
      <c r="E101" s="248"/>
      <c r="F101" s="248"/>
      <c r="G101" s="249"/>
      <c r="H101" s="19"/>
      <c r="I101" s="19"/>
      <c r="J101" s="250"/>
      <c r="K101" s="250"/>
      <c r="L101" s="250"/>
      <c r="M101" s="21"/>
      <c r="N101" s="28"/>
    </row>
    <row r="102" spans="1:14" ht="18.75" customHeight="1" x14ac:dyDescent="0.4">
      <c r="A102" s="15">
        <v>96</v>
      </c>
      <c r="B102" s="246" t="s">
        <v>76</v>
      </c>
      <c r="C102" s="247"/>
      <c r="D102" s="248"/>
      <c r="E102" s="248"/>
      <c r="F102" s="248"/>
      <c r="G102" s="249"/>
      <c r="H102" s="19"/>
      <c r="I102" s="19"/>
      <c r="J102" s="250"/>
      <c r="K102" s="250"/>
      <c r="L102" s="250"/>
      <c r="M102" s="21"/>
      <c r="N102" s="28"/>
    </row>
    <row r="103" spans="1:14" ht="18.75" customHeight="1" x14ac:dyDescent="0.4">
      <c r="A103" s="15">
        <v>97</v>
      </c>
      <c r="B103" s="246" t="s">
        <v>76</v>
      </c>
      <c r="C103" s="247"/>
      <c r="D103" s="248"/>
      <c r="E103" s="248"/>
      <c r="F103" s="248"/>
      <c r="G103" s="249"/>
      <c r="H103" s="19"/>
      <c r="I103" s="19"/>
      <c r="J103" s="250"/>
      <c r="K103" s="250"/>
      <c r="L103" s="250"/>
      <c r="M103" s="21"/>
      <c r="N103" s="28"/>
    </row>
    <row r="104" spans="1:14" ht="18.75" customHeight="1" x14ac:dyDescent="0.4">
      <c r="A104" s="15">
        <v>98</v>
      </c>
      <c r="B104" s="246" t="s">
        <v>76</v>
      </c>
      <c r="C104" s="247"/>
      <c r="D104" s="248"/>
      <c r="E104" s="248"/>
      <c r="F104" s="248"/>
      <c r="G104" s="249"/>
      <c r="H104" s="19"/>
      <c r="I104" s="19"/>
      <c r="J104" s="250"/>
      <c r="K104" s="250"/>
      <c r="L104" s="250"/>
      <c r="M104" s="21"/>
      <c r="N104" s="28"/>
    </row>
    <row r="105" spans="1:14" ht="18.75" customHeight="1" x14ac:dyDescent="0.4">
      <c r="A105" s="15">
        <v>99</v>
      </c>
      <c r="B105" s="246" t="s">
        <v>76</v>
      </c>
      <c r="C105" s="247"/>
      <c r="D105" s="248"/>
      <c r="E105" s="248"/>
      <c r="F105" s="248"/>
      <c r="G105" s="249"/>
      <c r="H105" s="19"/>
      <c r="I105" s="19"/>
      <c r="J105" s="250"/>
      <c r="K105" s="250"/>
      <c r="L105" s="250"/>
      <c r="M105" s="21"/>
      <c r="N105" s="28"/>
    </row>
    <row r="106" spans="1:14" ht="18.75" customHeight="1" x14ac:dyDescent="0.4">
      <c r="A106" s="15">
        <v>100</v>
      </c>
      <c r="B106" s="246" t="s">
        <v>76</v>
      </c>
      <c r="C106" s="247"/>
      <c r="D106" s="248"/>
      <c r="E106" s="248"/>
      <c r="F106" s="248"/>
      <c r="G106" s="249"/>
      <c r="H106" s="19"/>
      <c r="I106" s="19"/>
      <c r="J106" s="250"/>
      <c r="K106" s="250"/>
      <c r="L106" s="250"/>
      <c r="M106" s="21"/>
      <c r="N106" s="28"/>
    </row>
    <row r="107" spans="1:14" ht="18.75" customHeight="1" x14ac:dyDescent="0.4">
      <c r="A107" s="15">
        <v>101</v>
      </c>
      <c r="B107" s="246" t="s">
        <v>76</v>
      </c>
      <c r="C107" s="247"/>
      <c r="D107" s="248"/>
      <c r="E107" s="248"/>
      <c r="F107" s="248"/>
      <c r="G107" s="249"/>
      <c r="H107" s="19"/>
      <c r="I107" s="19"/>
      <c r="J107" s="250"/>
      <c r="K107" s="250"/>
      <c r="L107" s="250"/>
      <c r="M107" s="21"/>
      <c r="N107" s="28"/>
    </row>
    <row r="108" spans="1:14" ht="18.75" customHeight="1" x14ac:dyDescent="0.4">
      <c r="A108" s="15">
        <v>102</v>
      </c>
      <c r="B108" s="246" t="s">
        <v>77</v>
      </c>
      <c r="C108" s="247"/>
      <c r="D108" s="248"/>
      <c r="E108" s="248"/>
      <c r="F108" s="248"/>
      <c r="G108" s="249"/>
      <c r="H108" s="19"/>
      <c r="I108" s="19"/>
      <c r="J108" s="250"/>
      <c r="K108" s="250"/>
      <c r="L108" s="250"/>
      <c r="M108" s="21"/>
      <c r="N108" s="28"/>
    </row>
    <row r="109" spans="1:14" ht="18.75" customHeight="1" x14ac:dyDescent="0.4">
      <c r="A109" s="15">
        <v>103</v>
      </c>
      <c r="B109" s="246" t="s">
        <v>77</v>
      </c>
      <c r="C109" s="247"/>
      <c r="D109" s="248"/>
      <c r="E109" s="248"/>
      <c r="F109" s="248"/>
      <c r="G109" s="249"/>
      <c r="H109" s="19"/>
      <c r="I109" s="19"/>
      <c r="J109" s="250"/>
      <c r="K109" s="250"/>
      <c r="L109" s="250"/>
      <c r="M109" s="21"/>
      <c r="N109" s="28"/>
    </row>
    <row r="110" spans="1:14" ht="18.75" customHeight="1" x14ac:dyDescent="0.4">
      <c r="A110" s="15">
        <v>104</v>
      </c>
      <c r="B110" s="246" t="s">
        <v>77</v>
      </c>
      <c r="C110" s="247"/>
      <c r="D110" s="248"/>
      <c r="E110" s="248"/>
      <c r="F110" s="248"/>
      <c r="G110" s="249"/>
      <c r="H110" s="19"/>
      <c r="I110" s="19"/>
      <c r="J110" s="250"/>
      <c r="K110" s="250"/>
      <c r="L110" s="250"/>
      <c r="M110" s="21"/>
      <c r="N110" s="28"/>
    </row>
    <row r="111" spans="1:14" ht="18.75" customHeight="1" x14ac:dyDescent="0.4">
      <c r="A111" s="15">
        <v>105</v>
      </c>
      <c r="B111" s="246" t="s">
        <v>77</v>
      </c>
      <c r="C111" s="247"/>
      <c r="D111" s="248"/>
      <c r="E111" s="248"/>
      <c r="F111" s="248"/>
      <c r="G111" s="249"/>
      <c r="H111" s="19"/>
      <c r="I111" s="19"/>
      <c r="J111" s="250"/>
      <c r="K111" s="250"/>
      <c r="L111" s="250"/>
      <c r="M111" s="21"/>
      <c r="N111" s="28"/>
    </row>
    <row r="112" spans="1:14" ht="18.75" customHeight="1" x14ac:dyDescent="0.4">
      <c r="A112" s="15">
        <v>106</v>
      </c>
      <c r="B112" s="246" t="s">
        <v>78</v>
      </c>
      <c r="C112" s="247"/>
      <c r="D112" s="248"/>
      <c r="E112" s="248"/>
      <c r="F112" s="248"/>
      <c r="G112" s="249"/>
      <c r="H112" s="19"/>
      <c r="I112" s="19"/>
      <c r="J112" s="250"/>
      <c r="K112" s="250"/>
      <c r="L112" s="250"/>
      <c r="M112" s="21"/>
      <c r="N112" s="28"/>
    </row>
    <row r="113" spans="1:14" ht="18.75" customHeight="1" x14ac:dyDescent="0.4">
      <c r="A113" s="15">
        <v>107</v>
      </c>
      <c r="B113" s="246" t="s">
        <v>78</v>
      </c>
      <c r="C113" s="247"/>
      <c r="D113" s="248"/>
      <c r="E113" s="248"/>
      <c r="F113" s="248"/>
      <c r="G113" s="249"/>
      <c r="H113" s="19"/>
      <c r="I113" s="19"/>
      <c r="J113" s="250"/>
      <c r="K113" s="250"/>
      <c r="L113" s="250"/>
      <c r="M113" s="21"/>
      <c r="N113" s="28"/>
    </row>
    <row r="114" spans="1:14" ht="18.75" customHeight="1" x14ac:dyDescent="0.4">
      <c r="A114" s="15">
        <v>108</v>
      </c>
      <c r="B114" s="246" t="s">
        <v>78</v>
      </c>
      <c r="C114" s="247"/>
      <c r="D114" s="248"/>
      <c r="E114" s="248"/>
      <c r="F114" s="248"/>
      <c r="G114" s="249"/>
      <c r="H114" s="19"/>
      <c r="I114" s="19"/>
      <c r="J114" s="250"/>
      <c r="K114" s="250"/>
      <c r="L114" s="250"/>
      <c r="M114" s="21"/>
      <c r="N114" s="28"/>
    </row>
    <row r="115" spans="1:14" ht="18.75" customHeight="1" x14ac:dyDescent="0.4">
      <c r="A115" s="15">
        <v>109</v>
      </c>
      <c r="B115" s="246" t="s">
        <v>79</v>
      </c>
      <c r="C115" s="247"/>
      <c r="D115" s="248"/>
      <c r="E115" s="248"/>
      <c r="F115" s="248"/>
      <c r="G115" s="249"/>
      <c r="H115" s="19"/>
      <c r="I115" s="19"/>
      <c r="J115" s="250"/>
      <c r="K115" s="250"/>
      <c r="L115" s="250"/>
      <c r="M115" s="21"/>
      <c r="N115" s="28"/>
    </row>
    <row r="116" spans="1:14" ht="18.75" customHeight="1" x14ac:dyDescent="0.4">
      <c r="A116" s="15">
        <v>110</v>
      </c>
      <c r="B116" s="246" t="s">
        <v>79</v>
      </c>
      <c r="C116" s="247"/>
      <c r="D116" s="248"/>
      <c r="E116" s="248"/>
      <c r="F116" s="248"/>
      <c r="G116" s="249"/>
      <c r="H116" s="19"/>
      <c r="I116" s="19"/>
      <c r="J116" s="250"/>
      <c r="K116" s="250"/>
      <c r="L116" s="250"/>
      <c r="M116" s="21"/>
      <c r="N116" s="28"/>
    </row>
    <row r="117" spans="1:14" ht="18.75" customHeight="1" x14ac:dyDescent="0.4">
      <c r="A117" s="15">
        <v>111</v>
      </c>
      <c r="B117" s="246" t="s">
        <v>79</v>
      </c>
      <c r="C117" s="247"/>
      <c r="D117" s="248"/>
      <c r="E117" s="248"/>
      <c r="F117" s="248"/>
      <c r="G117" s="249"/>
      <c r="H117" s="19"/>
      <c r="I117" s="19"/>
      <c r="J117" s="250"/>
      <c r="K117" s="250"/>
      <c r="L117" s="250"/>
      <c r="M117" s="21"/>
      <c r="N117" s="28"/>
    </row>
    <row r="118" spans="1:14" ht="18.75" customHeight="1" x14ac:dyDescent="0.4">
      <c r="A118" s="15">
        <v>112</v>
      </c>
      <c r="B118" s="246" t="s">
        <v>79</v>
      </c>
      <c r="C118" s="247"/>
      <c r="D118" s="248"/>
      <c r="E118" s="248"/>
      <c r="F118" s="248"/>
      <c r="G118" s="249"/>
      <c r="H118" s="19"/>
      <c r="I118" s="19"/>
      <c r="J118" s="250"/>
      <c r="K118" s="250"/>
      <c r="L118" s="250"/>
      <c r="M118" s="21"/>
      <c r="N118" s="28"/>
    </row>
    <row r="119" spans="1:14" ht="18.75" customHeight="1" x14ac:dyDescent="0.4">
      <c r="A119" s="15">
        <v>113</v>
      </c>
      <c r="B119" s="246" t="s">
        <v>80</v>
      </c>
      <c r="C119" s="247"/>
      <c r="D119" s="248"/>
      <c r="E119" s="248"/>
      <c r="F119" s="248"/>
      <c r="G119" s="249"/>
      <c r="H119" s="19"/>
      <c r="I119" s="19"/>
      <c r="J119" s="250"/>
      <c r="K119" s="250"/>
      <c r="L119" s="250"/>
      <c r="M119" s="21"/>
      <c r="N119" s="28"/>
    </row>
    <row r="120" spans="1:14" ht="18.75" customHeight="1" x14ac:dyDescent="0.4">
      <c r="A120" s="15">
        <v>114</v>
      </c>
      <c r="B120" s="246" t="s">
        <v>80</v>
      </c>
      <c r="C120" s="247"/>
      <c r="D120" s="248"/>
      <c r="E120" s="248"/>
      <c r="F120" s="248"/>
      <c r="G120" s="249"/>
      <c r="H120" s="19"/>
      <c r="I120" s="19"/>
      <c r="J120" s="250"/>
      <c r="K120" s="250"/>
      <c r="L120" s="250"/>
      <c r="M120" s="21"/>
      <c r="N120" s="28"/>
    </row>
    <row r="121" spans="1:14" ht="18.75" customHeight="1" x14ac:dyDescent="0.4">
      <c r="A121" s="15">
        <v>115</v>
      </c>
      <c r="B121" s="246" t="s">
        <v>80</v>
      </c>
      <c r="C121" s="247"/>
      <c r="D121" s="248"/>
      <c r="E121" s="248"/>
      <c r="F121" s="248"/>
      <c r="G121" s="249"/>
      <c r="H121" s="19"/>
      <c r="I121" s="19"/>
      <c r="J121" s="250"/>
      <c r="K121" s="250"/>
      <c r="L121" s="250"/>
      <c r="M121" s="21"/>
      <c r="N121" s="28"/>
    </row>
    <row r="122" spans="1:14" ht="18.75" customHeight="1" x14ac:dyDescent="0.4">
      <c r="A122" s="15">
        <v>116</v>
      </c>
      <c r="B122" s="246" t="s">
        <v>80</v>
      </c>
      <c r="C122" s="247"/>
      <c r="D122" s="248"/>
      <c r="E122" s="248"/>
      <c r="F122" s="248"/>
      <c r="G122" s="249"/>
      <c r="H122" s="19"/>
      <c r="I122" s="19"/>
      <c r="J122" s="250"/>
      <c r="K122" s="250"/>
      <c r="L122" s="250"/>
      <c r="M122" s="21"/>
      <c r="N122" s="28"/>
    </row>
    <row r="123" spans="1:14" ht="18.75" customHeight="1" x14ac:dyDescent="0.4">
      <c r="A123" s="15">
        <v>117</v>
      </c>
      <c r="B123" s="246" t="s">
        <v>80</v>
      </c>
      <c r="C123" s="247"/>
      <c r="D123" s="248"/>
      <c r="E123" s="248"/>
      <c r="F123" s="248"/>
      <c r="G123" s="249"/>
      <c r="H123" s="19"/>
      <c r="I123" s="19"/>
      <c r="J123" s="250"/>
      <c r="K123" s="250"/>
      <c r="L123" s="250"/>
      <c r="M123" s="21"/>
      <c r="N123" s="28"/>
    </row>
    <row r="124" spans="1:14" ht="18.75" customHeight="1" x14ac:dyDescent="0.4">
      <c r="A124" s="15">
        <v>118</v>
      </c>
      <c r="B124" s="246" t="s">
        <v>80</v>
      </c>
      <c r="C124" s="247"/>
      <c r="D124" s="248"/>
      <c r="E124" s="248"/>
      <c r="F124" s="248"/>
      <c r="G124" s="249"/>
      <c r="H124" s="19"/>
      <c r="I124" s="19"/>
      <c r="J124" s="250"/>
      <c r="K124" s="250"/>
      <c r="L124" s="250"/>
      <c r="M124" s="21"/>
      <c r="N124" s="28"/>
    </row>
    <row r="125" spans="1:14" ht="18.75" customHeight="1" x14ac:dyDescent="0.4">
      <c r="A125" s="15">
        <v>119</v>
      </c>
      <c r="B125" s="246" t="s">
        <v>79</v>
      </c>
      <c r="C125" s="247"/>
      <c r="D125" s="248"/>
      <c r="E125" s="248"/>
      <c r="F125" s="248"/>
      <c r="G125" s="249"/>
      <c r="H125" s="19"/>
      <c r="I125" s="19"/>
      <c r="J125" s="250"/>
      <c r="K125" s="250"/>
      <c r="L125" s="250"/>
      <c r="M125" s="21"/>
      <c r="N125" s="28"/>
    </row>
    <row r="126" spans="1:14" ht="18.75" customHeight="1" x14ac:dyDescent="0.4">
      <c r="A126" s="15">
        <v>120</v>
      </c>
      <c r="B126" s="246" t="s">
        <v>81</v>
      </c>
      <c r="C126" s="247"/>
      <c r="D126" s="248"/>
      <c r="E126" s="248"/>
      <c r="F126" s="248"/>
      <c r="G126" s="249"/>
      <c r="H126" s="19"/>
      <c r="I126" s="19"/>
      <c r="J126" s="250"/>
      <c r="K126" s="250"/>
      <c r="L126" s="250"/>
      <c r="M126" s="21"/>
      <c r="N126" s="28"/>
    </row>
    <row r="127" spans="1:14" ht="18.75" customHeight="1" x14ac:dyDescent="0.4">
      <c r="A127" s="15">
        <v>121</v>
      </c>
      <c r="B127" s="246" t="s">
        <v>81</v>
      </c>
      <c r="C127" s="247"/>
      <c r="D127" s="248"/>
      <c r="E127" s="248"/>
      <c r="F127" s="248"/>
      <c r="G127" s="249"/>
      <c r="H127" s="19"/>
      <c r="I127" s="19"/>
      <c r="J127" s="250"/>
      <c r="K127" s="250"/>
      <c r="L127" s="250"/>
      <c r="M127" s="21"/>
      <c r="N127" s="28"/>
    </row>
    <row r="128" spans="1:14" ht="18.75" customHeight="1" x14ac:dyDescent="0.4">
      <c r="A128" s="15">
        <v>122</v>
      </c>
      <c r="B128" s="246" t="s">
        <v>81</v>
      </c>
      <c r="C128" s="247"/>
      <c r="D128" s="248"/>
      <c r="E128" s="248"/>
      <c r="F128" s="248"/>
      <c r="G128" s="249"/>
      <c r="H128" s="19"/>
      <c r="I128" s="19"/>
      <c r="J128" s="250"/>
      <c r="K128" s="250"/>
      <c r="L128" s="250"/>
      <c r="M128" s="21"/>
      <c r="N128" s="28"/>
    </row>
    <row r="129" spans="1:14" ht="18.75" customHeight="1" x14ac:dyDescent="0.4">
      <c r="A129" s="15">
        <v>123</v>
      </c>
      <c r="B129" s="246" t="s">
        <v>82</v>
      </c>
      <c r="C129" s="247"/>
      <c r="D129" s="248"/>
      <c r="E129" s="248"/>
      <c r="F129" s="248"/>
      <c r="G129" s="249"/>
      <c r="H129" s="19"/>
      <c r="I129" s="19"/>
      <c r="J129" s="250"/>
      <c r="K129" s="250"/>
      <c r="L129" s="250"/>
      <c r="M129" s="21"/>
      <c r="N129" s="28"/>
    </row>
    <row r="130" spans="1:14" ht="18.75" customHeight="1" x14ac:dyDescent="0.4">
      <c r="A130" s="15">
        <v>124</v>
      </c>
      <c r="B130" s="246" t="s">
        <v>82</v>
      </c>
      <c r="C130" s="247"/>
      <c r="D130" s="248"/>
      <c r="E130" s="248"/>
      <c r="F130" s="248"/>
      <c r="G130" s="249"/>
      <c r="H130" s="19"/>
      <c r="I130" s="19"/>
      <c r="J130" s="250"/>
      <c r="K130" s="250"/>
      <c r="L130" s="250"/>
      <c r="M130" s="21"/>
      <c r="N130" s="28"/>
    </row>
    <row r="131" spans="1:14" ht="18.75" customHeight="1" x14ac:dyDescent="0.4">
      <c r="A131" s="15">
        <v>125</v>
      </c>
      <c r="B131" s="246" t="s">
        <v>82</v>
      </c>
      <c r="C131" s="247"/>
      <c r="D131" s="248"/>
      <c r="E131" s="248"/>
      <c r="F131" s="248"/>
      <c r="G131" s="249"/>
      <c r="H131" s="19"/>
      <c r="I131" s="19"/>
      <c r="J131" s="250"/>
      <c r="K131" s="250"/>
      <c r="L131" s="250"/>
      <c r="M131" s="21"/>
      <c r="N131" s="28"/>
    </row>
    <row r="132" spans="1:14" ht="18.75" customHeight="1" x14ac:dyDescent="0.4">
      <c r="A132" s="15">
        <v>126</v>
      </c>
      <c r="B132" s="246" t="s">
        <v>83</v>
      </c>
      <c r="C132" s="247"/>
      <c r="D132" s="248"/>
      <c r="E132" s="248"/>
      <c r="F132" s="248"/>
      <c r="G132" s="249"/>
      <c r="H132" s="19"/>
      <c r="I132" s="19"/>
      <c r="J132" s="250"/>
      <c r="K132" s="250"/>
      <c r="L132" s="250"/>
      <c r="M132" s="21"/>
      <c r="N132" s="28"/>
    </row>
    <row r="133" spans="1:14" ht="18.75" customHeight="1" x14ac:dyDescent="0.4">
      <c r="A133" s="15">
        <v>127</v>
      </c>
      <c r="B133" s="246" t="s">
        <v>83</v>
      </c>
      <c r="C133" s="247"/>
      <c r="D133" s="248"/>
      <c r="E133" s="248"/>
      <c r="F133" s="248"/>
      <c r="G133" s="249"/>
      <c r="H133" s="19"/>
      <c r="I133" s="19"/>
      <c r="J133" s="250"/>
      <c r="K133" s="250"/>
      <c r="L133" s="250"/>
      <c r="M133" s="21"/>
      <c r="N133" s="28"/>
    </row>
    <row r="134" spans="1:14" ht="18.75" customHeight="1" x14ac:dyDescent="0.4">
      <c r="A134" s="15">
        <v>128</v>
      </c>
      <c r="B134" s="246" t="s">
        <v>84</v>
      </c>
      <c r="C134" s="247"/>
      <c r="D134" s="248"/>
      <c r="E134" s="248"/>
      <c r="F134" s="248"/>
      <c r="G134" s="249"/>
      <c r="H134" s="19"/>
      <c r="I134" s="19"/>
      <c r="J134" s="250"/>
      <c r="K134" s="250"/>
      <c r="L134" s="250"/>
      <c r="M134" s="21"/>
      <c r="N134" s="28"/>
    </row>
    <row r="135" spans="1:14" ht="18.75" customHeight="1" x14ac:dyDescent="0.4">
      <c r="A135" s="15">
        <v>129</v>
      </c>
      <c r="B135" s="246" t="s">
        <v>85</v>
      </c>
      <c r="C135" s="247"/>
      <c r="D135" s="248"/>
      <c r="E135" s="248"/>
      <c r="F135" s="248"/>
      <c r="G135" s="249"/>
      <c r="H135" s="19"/>
      <c r="I135" s="19"/>
      <c r="J135" s="250"/>
      <c r="K135" s="250"/>
      <c r="L135" s="250"/>
      <c r="M135" s="21"/>
      <c r="N135" s="28"/>
    </row>
    <row r="136" spans="1:14" ht="18.75" customHeight="1" x14ac:dyDescent="0.4">
      <c r="A136" s="15">
        <v>130</v>
      </c>
      <c r="B136" s="246" t="s">
        <v>86</v>
      </c>
      <c r="C136" s="247"/>
      <c r="D136" s="248"/>
      <c r="E136" s="248"/>
      <c r="F136" s="248"/>
      <c r="G136" s="249"/>
      <c r="H136" s="19"/>
      <c r="I136" s="19"/>
      <c r="J136" s="250"/>
      <c r="K136" s="250"/>
      <c r="L136" s="250"/>
      <c r="M136" s="21"/>
      <c r="N136" s="28"/>
    </row>
    <row r="137" spans="1:14" ht="18.75" customHeight="1" x14ac:dyDescent="0.4">
      <c r="A137" s="15">
        <v>131</v>
      </c>
      <c r="B137" s="246" t="s">
        <v>86</v>
      </c>
      <c r="C137" s="247"/>
      <c r="D137" s="248"/>
      <c r="E137" s="248"/>
      <c r="F137" s="248"/>
      <c r="G137" s="249"/>
      <c r="H137" s="19"/>
      <c r="I137" s="19"/>
      <c r="J137" s="250"/>
      <c r="K137" s="250"/>
      <c r="L137" s="250"/>
      <c r="M137" s="21"/>
      <c r="N137" s="28"/>
    </row>
    <row r="138" spans="1:14" ht="18.75" customHeight="1" x14ac:dyDescent="0.4">
      <c r="A138" s="15">
        <v>132</v>
      </c>
      <c r="B138" s="246" t="s">
        <v>87</v>
      </c>
      <c r="C138" s="247"/>
      <c r="D138" s="248"/>
      <c r="E138" s="248"/>
      <c r="F138" s="248"/>
      <c r="G138" s="249"/>
      <c r="H138" s="19"/>
      <c r="I138" s="19"/>
      <c r="J138" s="250"/>
      <c r="K138" s="250"/>
      <c r="L138" s="250"/>
      <c r="M138" s="21"/>
      <c r="N138" s="28"/>
    </row>
    <row r="139" spans="1:14" ht="18.75" customHeight="1" x14ac:dyDescent="0.4">
      <c r="A139" s="15">
        <v>133</v>
      </c>
      <c r="B139" s="246" t="s">
        <v>88</v>
      </c>
      <c r="C139" s="247"/>
      <c r="D139" s="248"/>
      <c r="E139" s="248"/>
      <c r="F139" s="248"/>
      <c r="G139" s="249"/>
      <c r="H139" s="19"/>
      <c r="I139" s="19"/>
      <c r="J139" s="250"/>
      <c r="K139" s="250"/>
      <c r="L139" s="250"/>
      <c r="M139" s="21"/>
      <c r="N139" s="28"/>
    </row>
    <row r="140" spans="1:14" ht="18.75" customHeight="1" x14ac:dyDescent="0.4">
      <c r="A140" s="15">
        <v>134</v>
      </c>
      <c r="B140" s="246" t="s">
        <v>89</v>
      </c>
      <c r="C140" s="247"/>
      <c r="D140" s="248"/>
      <c r="E140" s="248"/>
      <c r="F140" s="248"/>
      <c r="G140" s="249"/>
      <c r="H140" s="19"/>
      <c r="I140" s="19"/>
      <c r="J140" s="250"/>
      <c r="K140" s="250"/>
      <c r="L140" s="250"/>
      <c r="M140" s="21"/>
      <c r="N140" s="28"/>
    </row>
    <row r="141" spans="1:14" ht="18.75" customHeight="1" x14ac:dyDescent="0.4">
      <c r="A141" s="15">
        <v>135</v>
      </c>
      <c r="B141" s="246" t="s">
        <v>90</v>
      </c>
      <c r="C141" s="247"/>
      <c r="D141" s="248"/>
      <c r="E141" s="248"/>
      <c r="F141" s="248"/>
      <c r="G141" s="249"/>
      <c r="H141" s="19"/>
      <c r="I141" s="19"/>
      <c r="J141" s="250"/>
      <c r="K141" s="250"/>
      <c r="L141" s="250"/>
      <c r="M141" s="21"/>
      <c r="N141" s="28"/>
    </row>
    <row r="142" spans="1:14" ht="18.75" customHeight="1" x14ac:dyDescent="0.4">
      <c r="A142" s="15">
        <v>136</v>
      </c>
      <c r="B142" s="246" t="s">
        <v>90</v>
      </c>
      <c r="C142" s="247"/>
      <c r="D142" s="248"/>
      <c r="E142" s="248"/>
      <c r="F142" s="248"/>
      <c r="G142" s="249"/>
      <c r="H142" s="19"/>
      <c r="I142" s="19"/>
      <c r="J142" s="250"/>
      <c r="K142" s="250"/>
      <c r="L142" s="250"/>
      <c r="M142" s="21"/>
      <c r="N142" s="28"/>
    </row>
    <row r="143" spans="1:14" ht="18.75" customHeight="1" x14ac:dyDescent="0.4">
      <c r="A143" s="15">
        <v>137</v>
      </c>
      <c r="B143" s="246" t="s">
        <v>90</v>
      </c>
      <c r="C143" s="247"/>
      <c r="D143" s="248"/>
      <c r="E143" s="248"/>
      <c r="F143" s="248"/>
      <c r="G143" s="249"/>
      <c r="H143" s="19"/>
      <c r="I143" s="19"/>
      <c r="J143" s="250"/>
      <c r="K143" s="250"/>
      <c r="L143" s="250"/>
      <c r="M143" s="21"/>
      <c r="N143" s="28"/>
    </row>
    <row r="144" spans="1:14" ht="18.75" customHeight="1" x14ac:dyDescent="0.4">
      <c r="A144" s="15">
        <v>138</v>
      </c>
      <c r="B144" s="246" t="s">
        <v>90</v>
      </c>
      <c r="C144" s="247"/>
      <c r="D144" s="248"/>
      <c r="E144" s="248"/>
      <c r="F144" s="248"/>
      <c r="G144" s="249"/>
      <c r="H144" s="19"/>
      <c r="I144" s="19"/>
      <c r="J144" s="250"/>
      <c r="K144" s="250"/>
      <c r="L144" s="250"/>
      <c r="M144" s="21"/>
      <c r="N144" s="28"/>
    </row>
    <row r="145" spans="1:14" ht="18.75" customHeight="1" x14ac:dyDescent="0.4">
      <c r="A145" s="15">
        <v>139</v>
      </c>
      <c r="B145" s="246" t="s">
        <v>90</v>
      </c>
      <c r="C145" s="247"/>
      <c r="D145" s="248"/>
      <c r="E145" s="248"/>
      <c r="F145" s="248"/>
      <c r="G145" s="249"/>
      <c r="H145" s="19"/>
      <c r="I145" s="19"/>
      <c r="J145" s="250"/>
      <c r="K145" s="250"/>
      <c r="L145" s="250"/>
      <c r="M145" s="21"/>
      <c r="N145" s="28"/>
    </row>
    <row r="146" spans="1:14" ht="18.75" customHeight="1" x14ac:dyDescent="0.4">
      <c r="A146" s="15">
        <v>140</v>
      </c>
      <c r="B146" s="246" t="s">
        <v>90</v>
      </c>
      <c r="C146" s="247"/>
      <c r="D146" s="248"/>
      <c r="E146" s="248"/>
      <c r="F146" s="248"/>
      <c r="G146" s="249"/>
      <c r="H146" s="19"/>
      <c r="I146" s="19"/>
      <c r="J146" s="250"/>
      <c r="K146" s="250"/>
      <c r="L146" s="250"/>
      <c r="M146" s="21"/>
      <c r="N146" s="28"/>
    </row>
    <row r="147" spans="1:14" ht="18.75" customHeight="1" x14ac:dyDescent="0.4">
      <c r="A147" s="15">
        <v>141</v>
      </c>
      <c r="B147" s="246" t="s">
        <v>90</v>
      </c>
      <c r="C147" s="247"/>
      <c r="D147" s="248"/>
      <c r="E147" s="248"/>
      <c r="F147" s="248"/>
      <c r="G147" s="249"/>
      <c r="H147" s="19"/>
      <c r="I147" s="19"/>
      <c r="J147" s="250"/>
      <c r="K147" s="250"/>
      <c r="L147" s="250"/>
      <c r="M147" s="21"/>
      <c r="N147" s="28"/>
    </row>
    <row r="148" spans="1:14" ht="18.75" customHeight="1" x14ac:dyDescent="0.4">
      <c r="A148" s="15">
        <v>142</v>
      </c>
      <c r="B148" s="246" t="s">
        <v>91</v>
      </c>
      <c r="C148" s="247"/>
      <c r="D148" s="248"/>
      <c r="E148" s="248"/>
      <c r="F148" s="248"/>
      <c r="G148" s="249"/>
      <c r="H148" s="19"/>
      <c r="I148" s="19"/>
      <c r="J148" s="250"/>
      <c r="K148" s="250"/>
      <c r="L148" s="250"/>
      <c r="M148" s="21"/>
      <c r="N148" s="28"/>
    </row>
    <row r="149" spans="1:14" ht="18.75" customHeight="1" x14ac:dyDescent="0.4">
      <c r="A149" s="15">
        <v>143</v>
      </c>
      <c r="B149" s="246" t="s">
        <v>91</v>
      </c>
      <c r="C149" s="247"/>
      <c r="D149" s="248"/>
      <c r="E149" s="248"/>
      <c r="F149" s="248"/>
      <c r="G149" s="249"/>
      <c r="H149" s="19"/>
      <c r="I149" s="19"/>
      <c r="J149" s="250"/>
      <c r="K149" s="250"/>
      <c r="L149" s="250"/>
      <c r="M149" s="21"/>
      <c r="N149" s="28"/>
    </row>
    <row r="150" spans="1:14" ht="18.75" customHeight="1" x14ac:dyDescent="0.4">
      <c r="A150" s="15">
        <v>144</v>
      </c>
      <c r="B150" s="246" t="s">
        <v>92</v>
      </c>
      <c r="C150" s="247"/>
      <c r="D150" s="248"/>
      <c r="E150" s="248"/>
      <c r="F150" s="248"/>
      <c r="G150" s="249"/>
      <c r="H150" s="19"/>
      <c r="I150" s="19"/>
      <c r="J150" s="250"/>
      <c r="K150" s="250"/>
      <c r="L150" s="250"/>
      <c r="M150" s="21"/>
      <c r="N150" s="28"/>
    </row>
    <row r="151" spans="1:14" ht="18.75" customHeight="1" x14ac:dyDescent="0.4">
      <c r="A151" s="15">
        <v>145</v>
      </c>
      <c r="B151" s="246" t="s">
        <v>92</v>
      </c>
      <c r="C151" s="247"/>
      <c r="D151" s="248"/>
      <c r="E151" s="248"/>
      <c r="F151" s="248"/>
      <c r="G151" s="249"/>
      <c r="H151" s="19"/>
      <c r="I151" s="19"/>
      <c r="J151" s="250"/>
      <c r="K151" s="250"/>
      <c r="L151" s="250"/>
      <c r="M151" s="21"/>
      <c r="N151" s="28"/>
    </row>
    <row r="152" spans="1:14" ht="18.75" customHeight="1" x14ac:dyDescent="0.4">
      <c r="A152" s="15">
        <v>146</v>
      </c>
      <c r="B152" s="246" t="s">
        <v>92</v>
      </c>
      <c r="C152" s="247"/>
      <c r="D152" s="248"/>
      <c r="E152" s="248"/>
      <c r="F152" s="248"/>
      <c r="G152" s="249"/>
      <c r="H152" s="19"/>
      <c r="I152" s="19"/>
      <c r="J152" s="250"/>
      <c r="K152" s="250"/>
      <c r="L152" s="250"/>
      <c r="M152" s="21"/>
      <c r="N152" s="28"/>
    </row>
    <row r="153" spans="1:14" ht="18.75" customHeight="1" x14ac:dyDescent="0.4">
      <c r="A153" s="15">
        <v>147</v>
      </c>
      <c r="B153" s="246" t="s">
        <v>92</v>
      </c>
      <c r="C153" s="247"/>
      <c r="D153" s="248"/>
      <c r="E153" s="248"/>
      <c r="F153" s="248"/>
      <c r="G153" s="249"/>
      <c r="H153" s="19"/>
      <c r="I153" s="19"/>
      <c r="J153" s="250"/>
      <c r="K153" s="250"/>
      <c r="L153" s="250"/>
      <c r="M153" s="21"/>
      <c r="N153" s="28"/>
    </row>
    <row r="154" spans="1:14" ht="18.75" customHeight="1" x14ac:dyDescent="0.4">
      <c r="A154" s="15">
        <v>148</v>
      </c>
      <c r="B154" s="246" t="s">
        <v>93</v>
      </c>
      <c r="C154" s="247"/>
      <c r="D154" s="248"/>
      <c r="E154" s="248"/>
      <c r="F154" s="248"/>
      <c r="G154" s="249"/>
      <c r="H154" s="19"/>
      <c r="I154" s="19"/>
      <c r="J154" s="250"/>
      <c r="K154" s="250"/>
      <c r="L154" s="250"/>
      <c r="M154" s="21"/>
      <c r="N154" s="28"/>
    </row>
    <row r="155" spans="1:14" ht="18.75" customHeight="1" x14ac:dyDescent="0.4">
      <c r="A155" s="15">
        <v>149</v>
      </c>
      <c r="B155" s="246" t="s">
        <v>94</v>
      </c>
      <c r="C155" s="247"/>
      <c r="D155" s="248"/>
      <c r="E155" s="248"/>
      <c r="F155" s="248"/>
      <c r="G155" s="249"/>
      <c r="H155" s="19"/>
      <c r="I155" s="19"/>
      <c r="J155" s="250"/>
      <c r="K155" s="250"/>
      <c r="L155" s="250"/>
      <c r="M155" s="21"/>
      <c r="N155" s="28"/>
    </row>
    <row r="156" spans="1:14" ht="18.75" customHeight="1" x14ac:dyDescent="0.4">
      <c r="A156" s="15">
        <v>150</v>
      </c>
      <c r="B156" s="246" t="s">
        <v>94</v>
      </c>
      <c r="C156" s="247"/>
      <c r="D156" s="248"/>
      <c r="E156" s="248"/>
      <c r="F156" s="248"/>
      <c r="G156" s="249"/>
      <c r="H156" s="19"/>
      <c r="I156" s="19"/>
      <c r="J156" s="250"/>
      <c r="K156" s="250"/>
      <c r="L156" s="250"/>
      <c r="M156" s="21"/>
      <c r="N156" s="28"/>
    </row>
    <row r="157" spans="1:14" ht="18.75" customHeight="1" x14ac:dyDescent="0.4">
      <c r="A157" s="15">
        <v>151</v>
      </c>
      <c r="B157" s="246" t="s">
        <v>94</v>
      </c>
      <c r="C157" s="247"/>
      <c r="D157" s="248"/>
      <c r="E157" s="248"/>
      <c r="F157" s="248"/>
      <c r="G157" s="249"/>
      <c r="H157" s="19"/>
      <c r="I157" s="19"/>
      <c r="J157" s="250"/>
      <c r="K157" s="250"/>
      <c r="L157" s="250"/>
      <c r="M157" s="21"/>
      <c r="N157" s="28"/>
    </row>
    <row r="158" spans="1:14" ht="18.75" customHeight="1" x14ac:dyDescent="0.4">
      <c r="A158" s="15">
        <v>152</v>
      </c>
      <c r="B158" s="246" t="s">
        <v>94</v>
      </c>
      <c r="C158" s="247"/>
      <c r="D158" s="248"/>
      <c r="E158" s="248"/>
      <c r="F158" s="248"/>
      <c r="G158" s="249"/>
      <c r="H158" s="19"/>
      <c r="I158" s="19"/>
      <c r="J158" s="250"/>
      <c r="K158" s="250"/>
      <c r="L158" s="250"/>
      <c r="M158" s="21"/>
      <c r="N158" s="28"/>
    </row>
    <row r="159" spans="1:14" ht="18.75" customHeight="1" x14ac:dyDescent="0.4">
      <c r="A159" s="15">
        <v>153</v>
      </c>
      <c r="B159" s="246" t="s">
        <v>95</v>
      </c>
      <c r="C159" s="247"/>
      <c r="D159" s="248"/>
      <c r="E159" s="248"/>
      <c r="F159" s="248"/>
      <c r="G159" s="249"/>
      <c r="H159" s="19"/>
      <c r="I159" s="19"/>
      <c r="J159" s="250"/>
      <c r="K159" s="250"/>
      <c r="L159" s="250"/>
      <c r="M159" s="21"/>
      <c r="N159" s="28"/>
    </row>
    <row r="160" spans="1:14" ht="18.75" customHeight="1" x14ac:dyDescent="0.4">
      <c r="A160" s="15">
        <v>154</v>
      </c>
      <c r="B160" s="246" t="s">
        <v>96</v>
      </c>
      <c r="C160" s="247"/>
      <c r="D160" s="248"/>
      <c r="E160" s="248"/>
      <c r="F160" s="248"/>
      <c r="G160" s="249"/>
      <c r="H160" s="19"/>
      <c r="I160" s="19"/>
      <c r="J160" s="250"/>
      <c r="K160" s="250"/>
      <c r="L160" s="250"/>
      <c r="M160" s="21"/>
      <c r="N160" s="28"/>
    </row>
    <row r="161" spans="1:14" ht="18.75" customHeight="1" x14ac:dyDescent="0.4">
      <c r="A161" s="15">
        <v>155</v>
      </c>
      <c r="B161" s="246" t="s">
        <v>97</v>
      </c>
      <c r="C161" s="247"/>
      <c r="D161" s="248"/>
      <c r="E161" s="248"/>
      <c r="F161" s="248"/>
      <c r="G161" s="249"/>
      <c r="H161" s="19"/>
      <c r="I161" s="19"/>
      <c r="J161" s="250"/>
      <c r="K161" s="250"/>
      <c r="L161" s="250"/>
      <c r="M161" s="21"/>
      <c r="N161" s="28"/>
    </row>
    <row r="162" spans="1:14" ht="18.75" customHeight="1" x14ac:dyDescent="0.4">
      <c r="A162" s="15">
        <v>156</v>
      </c>
      <c r="B162" s="246" t="s">
        <v>98</v>
      </c>
      <c r="C162" s="247"/>
      <c r="D162" s="248"/>
      <c r="E162" s="248"/>
      <c r="F162" s="248"/>
      <c r="G162" s="249"/>
      <c r="H162" s="19"/>
      <c r="I162" s="19"/>
      <c r="J162" s="250"/>
      <c r="K162" s="250"/>
      <c r="L162" s="250"/>
      <c r="M162" s="21"/>
      <c r="N162" s="28"/>
    </row>
    <row r="163" spans="1:14" ht="18.75" customHeight="1" x14ac:dyDescent="0.4">
      <c r="A163" s="15">
        <v>157</v>
      </c>
      <c r="B163" s="246" t="s">
        <v>99</v>
      </c>
      <c r="C163" s="247"/>
      <c r="D163" s="248"/>
      <c r="E163" s="248"/>
      <c r="F163" s="248"/>
      <c r="G163" s="249"/>
      <c r="H163" s="19"/>
      <c r="I163" s="19"/>
      <c r="J163" s="250"/>
      <c r="K163" s="250"/>
      <c r="L163" s="250"/>
      <c r="M163" s="21"/>
      <c r="N163" s="28"/>
    </row>
    <row r="164" spans="1:14" ht="18.75" customHeight="1" x14ac:dyDescent="0.4">
      <c r="A164" s="15">
        <v>158</v>
      </c>
      <c r="B164" s="246" t="s">
        <v>99</v>
      </c>
      <c r="C164" s="247"/>
      <c r="D164" s="248"/>
      <c r="E164" s="248"/>
      <c r="F164" s="248"/>
      <c r="G164" s="249"/>
      <c r="H164" s="19"/>
      <c r="I164" s="19"/>
      <c r="J164" s="250"/>
      <c r="K164" s="250"/>
      <c r="L164" s="250"/>
      <c r="M164" s="21"/>
      <c r="N164" s="28"/>
    </row>
    <row r="165" spans="1:14" ht="18.75" customHeight="1" x14ac:dyDescent="0.4">
      <c r="A165" s="15">
        <v>159</v>
      </c>
      <c r="B165" s="246" t="s">
        <v>100</v>
      </c>
      <c r="C165" s="247"/>
      <c r="D165" s="248"/>
      <c r="E165" s="248"/>
      <c r="F165" s="248"/>
      <c r="G165" s="249"/>
      <c r="H165" s="19"/>
      <c r="I165" s="19"/>
      <c r="J165" s="250"/>
      <c r="K165" s="250"/>
      <c r="L165" s="250"/>
      <c r="M165" s="21"/>
      <c r="N165" s="28"/>
    </row>
    <row r="166" spans="1:14" ht="18.75" customHeight="1" x14ac:dyDescent="0.4">
      <c r="A166" s="15">
        <v>160</v>
      </c>
      <c r="B166" s="246" t="s">
        <v>101</v>
      </c>
      <c r="C166" s="247"/>
      <c r="D166" s="248"/>
      <c r="E166" s="248"/>
      <c r="F166" s="248"/>
      <c r="G166" s="249"/>
      <c r="H166" s="19"/>
      <c r="I166" s="19"/>
      <c r="J166" s="250"/>
      <c r="K166" s="250"/>
      <c r="L166" s="250"/>
      <c r="M166" s="21"/>
      <c r="N166" s="28"/>
    </row>
    <row r="167" spans="1:14" ht="18.75" customHeight="1" x14ac:dyDescent="0.4">
      <c r="A167" s="15">
        <v>161</v>
      </c>
      <c r="B167" s="246" t="s">
        <v>101</v>
      </c>
      <c r="C167" s="247"/>
      <c r="D167" s="248"/>
      <c r="E167" s="248"/>
      <c r="F167" s="248"/>
      <c r="G167" s="249"/>
      <c r="H167" s="19"/>
      <c r="I167" s="19"/>
      <c r="J167" s="250"/>
      <c r="K167" s="250"/>
      <c r="L167" s="250"/>
      <c r="M167" s="21"/>
      <c r="N167" s="28"/>
    </row>
    <row r="168" spans="1:14" ht="18.75" customHeight="1" x14ac:dyDescent="0.4">
      <c r="A168" s="15">
        <v>162</v>
      </c>
      <c r="B168" s="246" t="s">
        <v>102</v>
      </c>
      <c r="C168" s="247"/>
      <c r="D168" s="248"/>
      <c r="E168" s="248"/>
      <c r="F168" s="248"/>
      <c r="G168" s="249"/>
      <c r="H168" s="19"/>
      <c r="I168" s="19"/>
      <c r="J168" s="250"/>
      <c r="K168" s="250"/>
      <c r="L168" s="250"/>
      <c r="M168" s="21"/>
      <c r="N168" s="28"/>
    </row>
    <row r="169" spans="1:14" ht="18.75" customHeight="1" x14ac:dyDescent="0.4">
      <c r="A169" s="15">
        <v>163</v>
      </c>
      <c r="B169" s="246" t="s">
        <v>103</v>
      </c>
      <c r="C169" s="247"/>
      <c r="D169" s="248"/>
      <c r="E169" s="248"/>
      <c r="F169" s="248"/>
      <c r="G169" s="249"/>
      <c r="H169" s="19"/>
      <c r="I169" s="19"/>
      <c r="J169" s="250"/>
      <c r="K169" s="250"/>
      <c r="L169" s="250"/>
      <c r="M169" s="21"/>
      <c r="N169" s="28"/>
    </row>
    <row r="170" spans="1:14" ht="18.75" customHeight="1" x14ac:dyDescent="0.4">
      <c r="A170" s="15">
        <v>164</v>
      </c>
      <c r="B170" s="246" t="s">
        <v>103</v>
      </c>
      <c r="C170" s="247"/>
      <c r="D170" s="248"/>
      <c r="E170" s="248"/>
      <c r="F170" s="248"/>
      <c r="G170" s="249"/>
      <c r="H170" s="19"/>
      <c r="I170" s="19"/>
      <c r="J170" s="250"/>
      <c r="K170" s="250"/>
      <c r="L170" s="250"/>
      <c r="M170" s="21"/>
      <c r="N170" s="28"/>
    </row>
    <row r="171" spans="1:14" ht="18.75" customHeight="1" x14ac:dyDescent="0.4">
      <c r="A171" s="15">
        <v>165</v>
      </c>
      <c r="B171" s="246" t="s">
        <v>103</v>
      </c>
      <c r="C171" s="247"/>
      <c r="D171" s="248"/>
      <c r="E171" s="248"/>
      <c r="F171" s="248"/>
      <c r="G171" s="249"/>
      <c r="H171" s="19"/>
      <c r="I171" s="19"/>
      <c r="J171" s="250"/>
      <c r="K171" s="250"/>
      <c r="L171" s="250"/>
      <c r="M171" s="21"/>
      <c r="N171" s="28"/>
    </row>
    <row r="172" spans="1:14" ht="18.75" customHeight="1" x14ac:dyDescent="0.4">
      <c r="A172" s="15">
        <v>166</v>
      </c>
      <c r="B172" s="246" t="s">
        <v>103</v>
      </c>
      <c r="C172" s="247"/>
      <c r="D172" s="248"/>
      <c r="E172" s="248"/>
      <c r="F172" s="248"/>
      <c r="G172" s="249"/>
      <c r="H172" s="19"/>
      <c r="I172" s="19"/>
      <c r="J172" s="250"/>
      <c r="K172" s="250"/>
      <c r="L172" s="250"/>
      <c r="M172" s="21"/>
      <c r="N172" s="28"/>
    </row>
    <row r="173" spans="1:14" ht="18.75" customHeight="1" x14ac:dyDescent="0.4">
      <c r="A173" s="15">
        <v>167</v>
      </c>
      <c r="B173" s="246" t="s">
        <v>103</v>
      </c>
      <c r="C173" s="247"/>
      <c r="D173" s="248"/>
      <c r="E173" s="248"/>
      <c r="F173" s="248"/>
      <c r="G173" s="249"/>
      <c r="H173" s="19"/>
      <c r="I173" s="19"/>
      <c r="J173" s="250"/>
      <c r="K173" s="250"/>
      <c r="L173" s="250"/>
      <c r="M173" s="21"/>
      <c r="N173" s="28"/>
    </row>
    <row r="174" spans="1:14" ht="18.75" customHeight="1" x14ac:dyDescent="0.4">
      <c r="A174" s="15">
        <v>168</v>
      </c>
      <c r="B174" s="246" t="s">
        <v>103</v>
      </c>
      <c r="C174" s="247"/>
      <c r="D174" s="248"/>
      <c r="E174" s="248"/>
      <c r="F174" s="248"/>
      <c r="G174" s="249"/>
      <c r="H174" s="19"/>
      <c r="I174" s="19"/>
      <c r="J174" s="250"/>
      <c r="K174" s="250"/>
      <c r="L174" s="250"/>
      <c r="M174" s="21"/>
      <c r="N174" s="28"/>
    </row>
    <row r="175" spans="1:14" ht="18.75" customHeight="1" x14ac:dyDescent="0.4">
      <c r="A175" s="15">
        <v>169</v>
      </c>
      <c r="B175" s="246" t="s">
        <v>104</v>
      </c>
      <c r="C175" s="247"/>
      <c r="D175" s="248"/>
      <c r="E175" s="248"/>
      <c r="F175" s="248"/>
      <c r="G175" s="249"/>
      <c r="H175" s="19"/>
      <c r="I175" s="19"/>
      <c r="J175" s="250"/>
      <c r="K175" s="250"/>
      <c r="L175" s="250"/>
      <c r="M175" s="21"/>
      <c r="N175" s="28"/>
    </row>
    <row r="176" spans="1:14" ht="18.75" customHeight="1" x14ac:dyDescent="0.4">
      <c r="A176" s="15">
        <v>170</v>
      </c>
      <c r="B176" s="246" t="s">
        <v>105</v>
      </c>
      <c r="C176" s="247"/>
      <c r="D176" s="248"/>
      <c r="E176" s="248"/>
      <c r="F176" s="248"/>
      <c r="G176" s="249"/>
      <c r="H176" s="19"/>
      <c r="I176" s="19"/>
      <c r="J176" s="250"/>
      <c r="K176" s="250"/>
      <c r="L176" s="250"/>
      <c r="M176" s="21"/>
      <c r="N176" s="28"/>
    </row>
    <row r="177" spans="1:14" ht="18.75" customHeight="1" x14ac:dyDescent="0.4">
      <c r="A177" s="15">
        <v>171</v>
      </c>
      <c r="B177" s="246" t="s">
        <v>105</v>
      </c>
      <c r="C177" s="247"/>
      <c r="D177" s="248"/>
      <c r="E177" s="248"/>
      <c r="F177" s="248"/>
      <c r="G177" s="249"/>
      <c r="H177" s="19"/>
      <c r="I177" s="19"/>
      <c r="J177" s="250"/>
      <c r="K177" s="250"/>
      <c r="L177" s="250"/>
      <c r="M177" s="21"/>
      <c r="N177" s="28"/>
    </row>
    <row r="178" spans="1:14" ht="18.75" customHeight="1" x14ac:dyDescent="0.4">
      <c r="A178" s="15">
        <v>172</v>
      </c>
      <c r="B178" s="246" t="s">
        <v>105</v>
      </c>
      <c r="C178" s="247"/>
      <c r="D178" s="248"/>
      <c r="E178" s="248"/>
      <c r="F178" s="248"/>
      <c r="G178" s="249"/>
      <c r="H178" s="19"/>
      <c r="I178" s="19"/>
      <c r="J178" s="250"/>
      <c r="K178" s="250"/>
      <c r="L178" s="250"/>
      <c r="M178" s="21"/>
      <c r="N178" s="28"/>
    </row>
    <row r="179" spans="1:14" ht="18.75" customHeight="1" x14ac:dyDescent="0.4">
      <c r="A179" s="15">
        <v>173</v>
      </c>
      <c r="B179" s="246" t="s">
        <v>106</v>
      </c>
      <c r="C179" s="247"/>
      <c r="D179" s="248"/>
      <c r="E179" s="248"/>
      <c r="F179" s="248"/>
      <c r="G179" s="249"/>
      <c r="H179" s="19"/>
      <c r="I179" s="19"/>
      <c r="J179" s="250"/>
      <c r="K179" s="250"/>
      <c r="L179" s="250"/>
      <c r="M179" s="21"/>
      <c r="N179" s="28"/>
    </row>
    <row r="180" spans="1:14" ht="18.75" customHeight="1" x14ac:dyDescent="0.4">
      <c r="A180" s="15">
        <v>174</v>
      </c>
      <c r="B180" s="246" t="s">
        <v>106</v>
      </c>
      <c r="C180" s="247"/>
      <c r="D180" s="248"/>
      <c r="E180" s="248"/>
      <c r="F180" s="248"/>
      <c r="G180" s="249"/>
      <c r="H180" s="19"/>
      <c r="I180" s="19"/>
      <c r="J180" s="250"/>
      <c r="K180" s="250"/>
      <c r="L180" s="250"/>
      <c r="M180" s="21"/>
      <c r="N180" s="28"/>
    </row>
    <row r="181" spans="1:14" ht="18.75" customHeight="1" x14ac:dyDescent="0.4">
      <c r="A181" s="15">
        <v>175</v>
      </c>
      <c r="B181" s="246" t="s">
        <v>106</v>
      </c>
      <c r="C181" s="247"/>
      <c r="D181" s="248"/>
      <c r="E181" s="248"/>
      <c r="F181" s="248"/>
      <c r="G181" s="249"/>
      <c r="H181" s="19"/>
      <c r="I181" s="19"/>
      <c r="J181" s="250"/>
      <c r="K181" s="250"/>
      <c r="L181" s="250"/>
      <c r="M181" s="21"/>
      <c r="N181" s="28"/>
    </row>
    <row r="182" spans="1:14" ht="18.75" customHeight="1" x14ac:dyDescent="0.4">
      <c r="A182" s="15">
        <v>176</v>
      </c>
      <c r="B182" s="246" t="s">
        <v>107</v>
      </c>
      <c r="C182" s="247"/>
      <c r="D182" s="248"/>
      <c r="E182" s="248"/>
      <c r="F182" s="248"/>
      <c r="G182" s="249"/>
      <c r="H182" s="19"/>
      <c r="I182" s="19"/>
      <c r="J182" s="250"/>
      <c r="K182" s="250"/>
      <c r="L182" s="250"/>
      <c r="M182" s="21"/>
      <c r="N182" s="28"/>
    </row>
    <row r="183" spans="1:14" ht="18.75" customHeight="1" x14ac:dyDescent="0.4">
      <c r="A183" s="15">
        <v>177</v>
      </c>
      <c r="B183" s="246" t="s">
        <v>108</v>
      </c>
      <c r="C183" s="247"/>
      <c r="D183" s="248"/>
      <c r="E183" s="248"/>
      <c r="F183" s="248"/>
      <c r="G183" s="249"/>
      <c r="H183" s="19"/>
      <c r="I183" s="19"/>
      <c r="J183" s="250"/>
      <c r="K183" s="250"/>
      <c r="L183" s="250"/>
      <c r="M183" s="21"/>
      <c r="N183" s="28"/>
    </row>
    <row r="184" spans="1:14" ht="18.75" customHeight="1" x14ac:dyDescent="0.4">
      <c r="A184" s="15">
        <v>178</v>
      </c>
      <c r="B184" s="246" t="s">
        <v>109</v>
      </c>
      <c r="C184" s="247"/>
      <c r="D184" s="248"/>
      <c r="E184" s="248"/>
      <c r="F184" s="248"/>
      <c r="G184" s="249"/>
      <c r="H184" s="19"/>
      <c r="I184" s="19"/>
      <c r="J184" s="250"/>
      <c r="K184" s="250"/>
      <c r="L184" s="250"/>
      <c r="M184" s="21"/>
      <c r="N184" s="28"/>
    </row>
    <row r="185" spans="1:14" ht="18.75" customHeight="1" x14ac:dyDescent="0.4">
      <c r="A185" s="15">
        <v>179</v>
      </c>
      <c r="B185" s="246" t="s">
        <v>109</v>
      </c>
      <c r="C185" s="247"/>
      <c r="D185" s="248"/>
      <c r="E185" s="248"/>
      <c r="F185" s="248"/>
      <c r="G185" s="249"/>
      <c r="H185" s="19"/>
      <c r="I185" s="19"/>
      <c r="J185" s="250"/>
      <c r="K185" s="250"/>
      <c r="L185" s="250"/>
      <c r="M185" s="21"/>
      <c r="N185" s="28"/>
    </row>
    <row r="186" spans="1:14" ht="18.75" customHeight="1" x14ac:dyDescent="0.4">
      <c r="A186" s="15">
        <v>180</v>
      </c>
      <c r="B186" s="246" t="s">
        <v>110</v>
      </c>
      <c r="C186" s="247"/>
      <c r="D186" s="248"/>
      <c r="E186" s="248"/>
      <c r="F186" s="248"/>
      <c r="G186" s="249"/>
      <c r="H186" s="19"/>
      <c r="I186" s="19"/>
      <c r="J186" s="250"/>
      <c r="K186" s="250"/>
      <c r="L186" s="250"/>
      <c r="M186" s="21"/>
      <c r="N186" s="28"/>
    </row>
    <row r="187" spans="1:14" ht="18.75" customHeight="1" x14ac:dyDescent="0.4">
      <c r="A187" s="15">
        <v>181</v>
      </c>
      <c r="B187" s="246" t="s">
        <v>111</v>
      </c>
      <c r="C187" s="247"/>
      <c r="D187" s="248"/>
      <c r="E187" s="248"/>
      <c r="F187" s="248"/>
      <c r="G187" s="249"/>
      <c r="H187" s="19"/>
      <c r="I187" s="19"/>
      <c r="J187" s="250"/>
      <c r="K187" s="250"/>
      <c r="L187" s="250"/>
      <c r="M187" s="21"/>
      <c r="N187" s="28"/>
    </row>
    <row r="188" spans="1:14" ht="18.75" customHeight="1" x14ac:dyDescent="0.4">
      <c r="A188" s="15">
        <v>182</v>
      </c>
      <c r="B188" s="246" t="s">
        <v>112</v>
      </c>
      <c r="C188" s="247"/>
      <c r="D188" s="248"/>
      <c r="E188" s="248"/>
      <c r="F188" s="248"/>
      <c r="G188" s="249"/>
      <c r="H188" s="19"/>
      <c r="I188" s="19"/>
      <c r="J188" s="250"/>
      <c r="K188" s="250"/>
      <c r="L188" s="250"/>
      <c r="M188" s="21"/>
      <c r="N188" s="28"/>
    </row>
    <row r="189" spans="1:14" ht="18.75" customHeight="1" x14ac:dyDescent="0.4">
      <c r="A189" s="15">
        <v>183</v>
      </c>
      <c r="B189" s="246" t="s">
        <v>112</v>
      </c>
      <c r="C189" s="247"/>
      <c r="D189" s="248"/>
      <c r="E189" s="248"/>
      <c r="F189" s="248"/>
      <c r="G189" s="249"/>
      <c r="H189" s="19"/>
      <c r="I189" s="19"/>
      <c r="J189" s="250"/>
      <c r="K189" s="250"/>
      <c r="L189" s="250"/>
      <c r="M189" s="21"/>
      <c r="N189" s="28"/>
    </row>
    <row r="190" spans="1:14" ht="18.75" customHeight="1" x14ac:dyDescent="0.4">
      <c r="A190" s="15">
        <v>184</v>
      </c>
      <c r="B190" s="246" t="s">
        <v>113</v>
      </c>
      <c r="C190" s="247"/>
      <c r="D190" s="248"/>
      <c r="E190" s="248"/>
      <c r="F190" s="248"/>
      <c r="G190" s="249"/>
      <c r="H190" s="19"/>
      <c r="I190" s="19"/>
      <c r="J190" s="250"/>
      <c r="K190" s="250"/>
      <c r="L190" s="250"/>
      <c r="M190" s="21"/>
      <c r="N190" s="28"/>
    </row>
    <row r="191" spans="1:14" ht="18.75" customHeight="1" x14ac:dyDescent="0.4">
      <c r="A191" s="15">
        <v>185</v>
      </c>
      <c r="B191" s="246" t="s">
        <v>94</v>
      </c>
      <c r="C191" s="247"/>
      <c r="D191" s="248"/>
      <c r="E191" s="248"/>
      <c r="F191" s="248"/>
      <c r="G191" s="249"/>
      <c r="H191" s="19"/>
      <c r="I191" s="19"/>
      <c r="J191" s="250"/>
      <c r="K191" s="250"/>
      <c r="L191" s="250"/>
      <c r="M191" s="21"/>
      <c r="N191" s="28"/>
    </row>
    <row r="192" spans="1:14" ht="18.75" customHeight="1" x14ac:dyDescent="0.4">
      <c r="A192" s="15">
        <v>186</v>
      </c>
      <c r="B192" s="246" t="s">
        <v>90</v>
      </c>
      <c r="C192" s="247"/>
      <c r="D192" s="248"/>
      <c r="E192" s="248"/>
      <c r="F192" s="248"/>
      <c r="G192" s="249"/>
      <c r="H192" s="19"/>
      <c r="I192" s="19"/>
      <c r="J192" s="250"/>
      <c r="K192" s="250"/>
      <c r="L192" s="250"/>
      <c r="M192" s="21"/>
      <c r="N192" s="28"/>
    </row>
    <row r="193" spans="1:14" ht="18.75" customHeight="1" x14ac:dyDescent="0.4">
      <c r="A193" s="15">
        <v>187</v>
      </c>
      <c r="B193" s="246" t="s">
        <v>94</v>
      </c>
      <c r="C193" s="247"/>
      <c r="D193" s="248"/>
      <c r="E193" s="248"/>
      <c r="F193" s="248"/>
      <c r="G193" s="249"/>
      <c r="H193" s="19"/>
      <c r="I193" s="19"/>
      <c r="J193" s="250"/>
      <c r="K193" s="250"/>
      <c r="L193" s="250"/>
      <c r="M193" s="21"/>
      <c r="N193" s="28"/>
    </row>
    <row r="194" spans="1:14" ht="18.75" customHeight="1" x14ac:dyDescent="0.4">
      <c r="A194" s="15">
        <v>188</v>
      </c>
      <c r="B194" s="246" t="s">
        <v>114</v>
      </c>
      <c r="C194" s="247"/>
      <c r="D194" s="248"/>
      <c r="E194" s="248"/>
      <c r="F194" s="248"/>
      <c r="G194" s="249"/>
      <c r="H194" s="19"/>
      <c r="I194" s="19"/>
      <c r="J194" s="250"/>
      <c r="K194" s="250"/>
      <c r="L194" s="250"/>
      <c r="M194" s="21"/>
      <c r="N194" s="28"/>
    </row>
    <row r="195" spans="1:14" ht="18.75" customHeight="1" x14ac:dyDescent="0.4">
      <c r="A195" s="15">
        <v>189</v>
      </c>
      <c r="B195" s="246" t="s">
        <v>114</v>
      </c>
      <c r="C195" s="247"/>
      <c r="D195" s="248"/>
      <c r="E195" s="248"/>
      <c r="F195" s="248"/>
      <c r="G195" s="249"/>
      <c r="H195" s="19"/>
      <c r="I195" s="19"/>
      <c r="J195" s="250"/>
      <c r="K195" s="250"/>
      <c r="L195" s="250"/>
      <c r="M195" s="21"/>
      <c r="N195" s="28"/>
    </row>
    <row r="196" spans="1:14" ht="18.75" customHeight="1" x14ac:dyDescent="0.4">
      <c r="A196" s="15">
        <v>190</v>
      </c>
      <c r="B196" s="246" t="s">
        <v>102</v>
      </c>
      <c r="C196" s="247"/>
      <c r="D196" s="248"/>
      <c r="E196" s="248"/>
      <c r="F196" s="248"/>
      <c r="G196" s="249"/>
      <c r="H196" s="19"/>
      <c r="I196" s="19"/>
      <c r="J196" s="250"/>
      <c r="K196" s="250"/>
      <c r="L196" s="250"/>
      <c r="M196" s="21"/>
      <c r="N196" s="28"/>
    </row>
    <row r="197" spans="1:14" ht="18.75" customHeight="1" x14ac:dyDescent="0.4">
      <c r="A197" s="15">
        <v>191</v>
      </c>
      <c r="B197" s="246" t="s">
        <v>112</v>
      </c>
      <c r="C197" s="247"/>
      <c r="D197" s="248"/>
      <c r="E197" s="248"/>
      <c r="F197" s="248"/>
      <c r="G197" s="249"/>
      <c r="H197" s="19"/>
      <c r="I197" s="19"/>
      <c r="J197" s="250"/>
      <c r="K197" s="250"/>
      <c r="L197" s="250"/>
      <c r="M197" s="21"/>
      <c r="N197" s="28"/>
    </row>
    <row r="198" spans="1:14" ht="18.75" customHeight="1" x14ac:dyDescent="0.4">
      <c r="A198" s="15">
        <v>192</v>
      </c>
      <c r="B198" s="246" t="s">
        <v>115</v>
      </c>
      <c r="C198" s="247"/>
      <c r="D198" s="248"/>
      <c r="E198" s="248"/>
      <c r="F198" s="248"/>
      <c r="G198" s="249"/>
      <c r="H198" s="19"/>
      <c r="I198" s="19"/>
      <c r="J198" s="250"/>
      <c r="K198" s="250"/>
      <c r="L198" s="250"/>
      <c r="M198" s="21"/>
      <c r="N198" s="28"/>
    </row>
    <row r="199" spans="1:14" ht="18.75" customHeight="1" x14ac:dyDescent="0.4">
      <c r="A199" s="15">
        <v>193</v>
      </c>
      <c r="B199" s="246" t="s">
        <v>115</v>
      </c>
      <c r="C199" s="247"/>
      <c r="D199" s="248"/>
      <c r="E199" s="248"/>
      <c r="F199" s="248"/>
      <c r="G199" s="249"/>
      <c r="H199" s="19"/>
      <c r="I199" s="19"/>
      <c r="J199" s="250"/>
      <c r="K199" s="250"/>
      <c r="L199" s="250"/>
      <c r="M199" s="21"/>
      <c r="N199" s="28"/>
    </row>
    <row r="200" spans="1:14" ht="18.75" customHeight="1" x14ac:dyDescent="0.4">
      <c r="A200" s="15">
        <v>194</v>
      </c>
      <c r="B200" s="246" t="s">
        <v>115</v>
      </c>
      <c r="C200" s="247"/>
      <c r="D200" s="248"/>
      <c r="E200" s="248"/>
      <c r="F200" s="248"/>
      <c r="G200" s="249"/>
      <c r="H200" s="19"/>
      <c r="I200" s="19"/>
      <c r="J200" s="250"/>
      <c r="K200" s="250"/>
      <c r="L200" s="250"/>
      <c r="M200" s="21"/>
      <c r="N200" s="28"/>
    </row>
    <row r="201" spans="1:14" ht="18.75" customHeight="1" x14ac:dyDescent="0.4">
      <c r="A201" s="15">
        <v>195</v>
      </c>
      <c r="B201" s="246" t="s">
        <v>115</v>
      </c>
      <c r="C201" s="247"/>
      <c r="D201" s="248"/>
      <c r="E201" s="248"/>
      <c r="F201" s="248"/>
      <c r="G201" s="249"/>
      <c r="H201" s="19"/>
      <c r="I201" s="19"/>
      <c r="J201" s="250"/>
      <c r="K201" s="250"/>
      <c r="L201" s="250"/>
      <c r="M201" s="21"/>
      <c r="N201" s="28"/>
    </row>
    <row r="202" spans="1:14" ht="18.75" customHeight="1" x14ac:dyDescent="0.4">
      <c r="A202" s="15">
        <v>196</v>
      </c>
      <c r="B202" s="246" t="s">
        <v>115</v>
      </c>
      <c r="C202" s="247"/>
      <c r="D202" s="248"/>
      <c r="E202" s="248"/>
      <c r="F202" s="248"/>
      <c r="G202" s="249"/>
      <c r="H202" s="19"/>
      <c r="I202" s="19"/>
      <c r="J202" s="250"/>
      <c r="K202" s="250"/>
      <c r="L202" s="250"/>
      <c r="M202" s="21"/>
      <c r="N202" s="28"/>
    </row>
    <row r="203" spans="1:14" ht="18.75" customHeight="1" x14ac:dyDescent="0.4">
      <c r="A203" s="15">
        <v>197</v>
      </c>
      <c r="B203" s="246" t="s">
        <v>115</v>
      </c>
      <c r="C203" s="247"/>
      <c r="D203" s="248"/>
      <c r="E203" s="248"/>
      <c r="F203" s="248"/>
      <c r="G203" s="249"/>
      <c r="H203" s="19"/>
      <c r="I203" s="19"/>
      <c r="J203" s="250"/>
      <c r="K203" s="250"/>
      <c r="L203" s="250"/>
      <c r="M203" s="21"/>
      <c r="N203" s="28"/>
    </row>
    <row r="204" spans="1:14" ht="18.75" customHeight="1" x14ac:dyDescent="0.4">
      <c r="A204" s="15">
        <v>198</v>
      </c>
      <c r="B204" s="246" t="s">
        <v>115</v>
      </c>
      <c r="C204" s="247"/>
      <c r="D204" s="248"/>
      <c r="E204" s="248"/>
      <c r="F204" s="248"/>
      <c r="G204" s="249"/>
      <c r="H204" s="19"/>
      <c r="I204" s="19"/>
      <c r="J204" s="250"/>
      <c r="K204" s="250"/>
      <c r="L204" s="250"/>
      <c r="M204" s="21"/>
      <c r="N204" s="28"/>
    </row>
    <row r="205" spans="1:14" ht="18.75" customHeight="1" x14ac:dyDescent="0.4">
      <c r="A205" s="15">
        <v>199</v>
      </c>
      <c r="B205" s="246" t="s">
        <v>115</v>
      </c>
      <c r="C205" s="247"/>
      <c r="D205" s="248"/>
      <c r="E205" s="248"/>
      <c r="F205" s="248"/>
      <c r="G205" s="249"/>
      <c r="H205" s="19"/>
      <c r="I205" s="19"/>
      <c r="J205" s="250"/>
      <c r="K205" s="250"/>
      <c r="L205" s="250"/>
      <c r="M205" s="21"/>
      <c r="N205" s="28"/>
    </row>
    <row r="206" spans="1:14" ht="18.75" customHeight="1" x14ac:dyDescent="0.4">
      <c r="A206" s="15">
        <v>200</v>
      </c>
      <c r="B206" s="246" t="s">
        <v>115</v>
      </c>
      <c r="C206" s="247"/>
      <c r="D206" s="248"/>
      <c r="E206" s="248"/>
      <c r="F206" s="248"/>
      <c r="G206" s="249"/>
      <c r="H206" s="19"/>
      <c r="I206" s="19"/>
      <c r="J206" s="250"/>
      <c r="K206" s="250"/>
      <c r="L206" s="250"/>
      <c r="M206" s="21"/>
      <c r="N206" s="28"/>
    </row>
    <row r="207" spans="1:14" ht="18.75" customHeight="1" x14ac:dyDescent="0.4">
      <c r="A207" s="15">
        <v>201</v>
      </c>
      <c r="B207" s="246" t="s">
        <v>115</v>
      </c>
      <c r="C207" s="247"/>
      <c r="D207" s="248"/>
      <c r="E207" s="248"/>
      <c r="F207" s="248"/>
      <c r="G207" s="249"/>
      <c r="H207" s="19"/>
      <c r="I207" s="19"/>
      <c r="J207" s="250"/>
      <c r="K207" s="250"/>
      <c r="L207" s="250"/>
      <c r="M207" s="21"/>
      <c r="N207" s="28"/>
    </row>
    <row r="208" spans="1:14" ht="18.75" customHeight="1" x14ac:dyDescent="0.4">
      <c r="A208" s="15">
        <v>202</v>
      </c>
      <c r="B208" s="246" t="s">
        <v>116</v>
      </c>
      <c r="C208" s="247"/>
      <c r="D208" s="248"/>
      <c r="E208" s="248"/>
      <c r="F208" s="248"/>
      <c r="G208" s="249"/>
      <c r="H208" s="19"/>
      <c r="I208" s="19"/>
      <c r="J208" s="250"/>
      <c r="K208" s="250"/>
      <c r="L208" s="250"/>
      <c r="M208" s="21"/>
      <c r="N208" s="28"/>
    </row>
    <row r="209" spans="1:14" ht="18.75" customHeight="1" x14ac:dyDescent="0.4">
      <c r="A209" s="15">
        <v>203</v>
      </c>
      <c r="B209" s="246" t="s">
        <v>116</v>
      </c>
      <c r="C209" s="247"/>
      <c r="D209" s="248"/>
      <c r="E209" s="248"/>
      <c r="F209" s="248"/>
      <c r="G209" s="249"/>
      <c r="H209" s="19"/>
      <c r="I209" s="19"/>
      <c r="J209" s="250"/>
      <c r="K209" s="250"/>
      <c r="L209" s="250"/>
      <c r="M209" s="21"/>
      <c r="N209" s="28"/>
    </row>
    <row r="210" spans="1:14" ht="18.75" customHeight="1" x14ac:dyDescent="0.4">
      <c r="A210" s="15">
        <v>204</v>
      </c>
      <c r="B210" s="246" t="s">
        <v>116</v>
      </c>
      <c r="C210" s="247"/>
      <c r="D210" s="248"/>
      <c r="E210" s="248"/>
      <c r="F210" s="248"/>
      <c r="G210" s="249"/>
      <c r="H210" s="19"/>
      <c r="I210" s="19"/>
      <c r="J210" s="250"/>
      <c r="K210" s="250"/>
      <c r="L210" s="250"/>
      <c r="M210" s="21"/>
      <c r="N210" s="28"/>
    </row>
    <row r="211" spans="1:14" ht="18.75" customHeight="1" x14ac:dyDescent="0.4">
      <c r="A211" s="15">
        <v>205</v>
      </c>
      <c r="B211" s="246" t="s">
        <v>116</v>
      </c>
      <c r="C211" s="247"/>
      <c r="D211" s="248"/>
      <c r="E211" s="248"/>
      <c r="F211" s="248"/>
      <c r="G211" s="249"/>
      <c r="H211" s="19"/>
      <c r="I211" s="19"/>
      <c r="J211" s="250"/>
      <c r="K211" s="250"/>
      <c r="L211" s="250"/>
      <c r="M211" s="21"/>
      <c r="N211" s="28"/>
    </row>
    <row r="212" spans="1:14" ht="18.75" customHeight="1" x14ac:dyDescent="0.4">
      <c r="A212" s="15">
        <v>206</v>
      </c>
      <c r="B212" s="246" t="s">
        <v>116</v>
      </c>
      <c r="C212" s="247"/>
      <c r="D212" s="248"/>
      <c r="E212" s="248"/>
      <c r="F212" s="248"/>
      <c r="G212" s="249"/>
      <c r="H212" s="19"/>
      <c r="I212" s="19"/>
      <c r="J212" s="250"/>
      <c r="K212" s="250"/>
      <c r="L212" s="250"/>
      <c r="M212" s="21"/>
      <c r="N212" s="28"/>
    </row>
    <row r="213" spans="1:14" ht="18.75" customHeight="1" x14ac:dyDescent="0.4">
      <c r="A213" s="15">
        <v>207</v>
      </c>
      <c r="B213" s="246" t="s">
        <v>116</v>
      </c>
      <c r="C213" s="247"/>
      <c r="D213" s="248"/>
      <c r="E213" s="248"/>
      <c r="F213" s="248"/>
      <c r="G213" s="249"/>
      <c r="H213" s="19"/>
      <c r="I213" s="19"/>
      <c r="J213" s="250"/>
      <c r="K213" s="250"/>
      <c r="L213" s="250"/>
      <c r="M213" s="21"/>
      <c r="N213" s="28"/>
    </row>
    <row r="214" spans="1:14" ht="18.75" customHeight="1" x14ac:dyDescent="0.4">
      <c r="A214" s="15">
        <v>208</v>
      </c>
      <c r="B214" s="246" t="s">
        <v>116</v>
      </c>
      <c r="C214" s="247"/>
      <c r="D214" s="248"/>
      <c r="E214" s="248"/>
      <c r="F214" s="248"/>
      <c r="G214" s="249"/>
      <c r="H214" s="19"/>
      <c r="I214" s="19"/>
      <c r="J214" s="250"/>
      <c r="K214" s="250"/>
      <c r="L214" s="250"/>
      <c r="M214" s="21"/>
      <c r="N214" s="28"/>
    </row>
    <row r="215" spans="1:14" ht="18.75" customHeight="1" x14ac:dyDescent="0.4">
      <c r="A215" s="15">
        <v>209</v>
      </c>
      <c r="B215" s="246" t="s">
        <v>116</v>
      </c>
      <c r="C215" s="247"/>
      <c r="D215" s="248"/>
      <c r="E215" s="248"/>
      <c r="F215" s="248"/>
      <c r="G215" s="249"/>
      <c r="H215" s="19"/>
      <c r="I215" s="19"/>
      <c r="J215" s="250"/>
      <c r="K215" s="250"/>
      <c r="L215" s="250"/>
      <c r="M215" s="21"/>
      <c r="N215" s="28"/>
    </row>
    <row r="216" spans="1:14" ht="18.75" customHeight="1" x14ac:dyDescent="0.4">
      <c r="A216" s="15">
        <v>210</v>
      </c>
      <c r="B216" s="246" t="s">
        <v>117</v>
      </c>
      <c r="C216" s="247"/>
      <c r="D216" s="248"/>
      <c r="E216" s="248"/>
      <c r="F216" s="248"/>
      <c r="G216" s="249"/>
      <c r="H216" s="19"/>
      <c r="I216" s="19"/>
      <c r="J216" s="250"/>
      <c r="K216" s="250"/>
      <c r="L216" s="250"/>
      <c r="M216" s="21"/>
      <c r="N216" s="28"/>
    </row>
    <row r="217" spans="1:14" ht="18.75" customHeight="1" x14ac:dyDescent="0.4">
      <c r="A217" s="15">
        <v>211</v>
      </c>
      <c r="B217" s="246" t="s">
        <v>117</v>
      </c>
      <c r="C217" s="247"/>
      <c r="D217" s="248"/>
      <c r="E217" s="248"/>
      <c r="F217" s="248"/>
      <c r="G217" s="249"/>
      <c r="H217" s="19"/>
      <c r="I217" s="19"/>
      <c r="J217" s="250"/>
      <c r="K217" s="250"/>
      <c r="L217" s="250"/>
      <c r="M217" s="21"/>
      <c r="N217" s="28"/>
    </row>
    <row r="218" spans="1:14" ht="18.75" customHeight="1" x14ac:dyDescent="0.4">
      <c r="A218" s="15">
        <v>212</v>
      </c>
      <c r="B218" s="246" t="s">
        <v>117</v>
      </c>
      <c r="C218" s="247"/>
      <c r="D218" s="248"/>
      <c r="E218" s="248"/>
      <c r="F218" s="248"/>
      <c r="G218" s="249"/>
      <c r="H218" s="19"/>
      <c r="I218" s="19"/>
      <c r="J218" s="250"/>
      <c r="K218" s="250"/>
      <c r="L218" s="250"/>
      <c r="M218" s="21"/>
      <c r="N218" s="28"/>
    </row>
    <row r="219" spans="1:14" ht="18.75" customHeight="1" x14ac:dyDescent="0.4">
      <c r="A219" s="15">
        <v>213</v>
      </c>
      <c r="B219" s="246" t="s">
        <v>117</v>
      </c>
      <c r="C219" s="247"/>
      <c r="D219" s="248"/>
      <c r="E219" s="248"/>
      <c r="F219" s="248"/>
      <c r="G219" s="249"/>
      <c r="H219" s="19"/>
      <c r="I219" s="19"/>
      <c r="J219" s="250"/>
      <c r="K219" s="250"/>
      <c r="L219" s="250"/>
      <c r="M219" s="21"/>
      <c r="N219" s="28"/>
    </row>
    <row r="220" spans="1:14" ht="18.75" customHeight="1" x14ac:dyDescent="0.4">
      <c r="A220" s="15">
        <v>214</v>
      </c>
      <c r="B220" s="246" t="s">
        <v>117</v>
      </c>
      <c r="C220" s="247"/>
      <c r="D220" s="248"/>
      <c r="E220" s="248"/>
      <c r="F220" s="248"/>
      <c r="G220" s="249"/>
      <c r="H220" s="19"/>
      <c r="I220" s="19"/>
      <c r="J220" s="250"/>
      <c r="K220" s="250"/>
      <c r="L220" s="250"/>
      <c r="M220" s="21"/>
      <c r="N220" s="28"/>
    </row>
    <row r="221" spans="1:14" ht="18.75" customHeight="1" x14ac:dyDescent="0.4">
      <c r="A221" s="15">
        <v>215</v>
      </c>
      <c r="B221" s="246" t="s">
        <v>117</v>
      </c>
      <c r="C221" s="247"/>
      <c r="D221" s="248"/>
      <c r="E221" s="248"/>
      <c r="F221" s="248"/>
      <c r="G221" s="249"/>
      <c r="H221" s="19"/>
      <c r="I221" s="19"/>
      <c r="J221" s="250"/>
      <c r="K221" s="250"/>
      <c r="L221" s="250"/>
      <c r="M221" s="21"/>
      <c r="N221" s="28"/>
    </row>
    <row r="222" spans="1:14" ht="18.75" customHeight="1" x14ac:dyDescent="0.4">
      <c r="A222" s="15">
        <v>216</v>
      </c>
      <c r="B222" s="246" t="s">
        <v>117</v>
      </c>
      <c r="C222" s="247"/>
      <c r="D222" s="248"/>
      <c r="E222" s="248"/>
      <c r="F222" s="248"/>
      <c r="G222" s="249"/>
      <c r="H222" s="19"/>
      <c r="I222" s="19"/>
      <c r="J222" s="250"/>
      <c r="K222" s="250"/>
      <c r="L222" s="250"/>
      <c r="M222" s="21"/>
      <c r="N222" s="28"/>
    </row>
    <row r="223" spans="1:14" ht="18.75" customHeight="1" x14ac:dyDescent="0.4">
      <c r="A223" s="15">
        <v>217</v>
      </c>
      <c r="B223" s="246" t="s">
        <v>117</v>
      </c>
      <c r="C223" s="247"/>
      <c r="D223" s="248"/>
      <c r="E223" s="248"/>
      <c r="F223" s="248"/>
      <c r="G223" s="249"/>
      <c r="H223" s="19"/>
      <c r="I223" s="19"/>
      <c r="J223" s="250"/>
      <c r="K223" s="250"/>
      <c r="L223" s="250"/>
      <c r="M223" s="21"/>
      <c r="N223" s="28"/>
    </row>
    <row r="224" spans="1:14" ht="18.75" customHeight="1" x14ac:dyDescent="0.4">
      <c r="A224" s="15">
        <v>218</v>
      </c>
      <c r="B224" s="246" t="s">
        <v>117</v>
      </c>
      <c r="C224" s="247"/>
      <c r="D224" s="248"/>
      <c r="E224" s="248"/>
      <c r="F224" s="248"/>
      <c r="G224" s="249"/>
      <c r="H224" s="19"/>
      <c r="I224" s="19"/>
      <c r="J224" s="250"/>
      <c r="K224" s="250"/>
      <c r="L224" s="250"/>
      <c r="M224" s="21"/>
      <c r="N224" s="28"/>
    </row>
    <row r="225" spans="1:14" ht="18.75" customHeight="1" x14ac:dyDescent="0.4">
      <c r="A225" s="15">
        <v>219</v>
      </c>
      <c r="B225" s="246" t="s">
        <v>117</v>
      </c>
      <c r="C225" s="247"/>
      <c r="D225" s="248"/>
      <c r="E225" s="248"/>
      <c r="F225" s="248"/>
      <c r="G225" s="249"/>
      <c r="H225" s="19"/>
      <c r="I225" s="19"/>
      <c r="J225" s="250"/>
      <c r="K225" s="250"/>
      <c r="L225" s="250"/>
      <c r="M225" s="21"/>
      <c r="N225" s="28"/>
    </row>
    <row r="226" spans="1:14" ht="18.75" customHeight="1" x14ac:dyDescent="0.4">
      <c r="A226" s="15">
        <v>220</v>
      </c>
      <c r="B226" s="246" t="s">
        <v>118</v>
      </c>
      <c r="C226" s="247"/>
      <c r="D226" s="248"/>
      <c r="E226" s="248"/>
      <c r="F226" s="248"/>
      <c r="G226" s="249"/>
      <c r="H226" s="19"/>
      <c r="I226" s="19"/>
      <c r="J226" s="250"/>
      <c r="K226" s="250"/>
      <c r="L226" s="250"/>
      <c r="M226" s="21"/>
      <c r="N226" s="28"/>
    </row>
    <row r="227" spans="1:14" ht="18.75" customHeight="1" x14ac:dyDescent="0.4">
      <c r="A227" s="15">
        <v>221</v>
      </c>
      <c r="B227" s="246" t="s">
        <v>118</v>
      </c>
      <c r="C227" s="247"/>
      <c r="D227" s="248"/>
      <c r="E227" s="248"/>
      <c r="F227" s="248"/>
      <c r="G227" s="249"/>
      <c r="H227" s="19"/>
      <c r="I227" s="19"/>
      <c r="J227" s="250"/>
      <c r="K227" s="250"/>
      <c r="L227" s="250"/>
      <c r="M227" s="21"/>
      <c r="N227" s="28"/>
    </row>
    <row r="228" spans="1:14" ht="18.75" customHeight="1" x14ac:dyDescent="0.4">
      <c r="A228" s="15">
        <v>222</v>
      </c>
      <c r="B228" s="246" t="s">
        <v>118</v>
      </c>
      <c r="C228" s="247"/>
      <c r="D228" s="248"/>
      <c r="E228" s="248"/>
      <c r="F228" s="248"/>
      <c r="G228" s="249"/>
      <c r="H228" s="19"/>
      <c r="I228" s="19"/>
      <c r="J228" s="250"/>
      <c r="K228" s="250"/>
      <c r="L228" s="250"/>
      <c r="M228" s="21"/>
      <c r="N228" s="28"/>
    </row>
    <row r="229" spans="1:14" ht="18.75" customHeight="1" x14ac:dyDescent="0.4">
      <c r="A229" s="15">
        <v>223</v>
      </c>
      <c r="B229" s="246" t="s">
        <v>76</v>
      </c>
      <c r="C229" s="247"/>
      <c r="D229" s="248"/>
      <c r="E229" s="248"/>
      <c r="F229" s="248"/>
      <c r="G229" s="249"/>
      <c r="H229" s="19"/>
      <c r="I229" s="19"/>
      <c r="J229" s="250"/>
      <c r="K229" s="250"/>
      <c r="L229" s="250"/>
      <c r="M229" s="21"/>
      <c r="N229" s="28"/>
    </row>
    <row r="230" spans="1:14" ht="18.75" customHeight="1" x14ac:dyDescent="0.4">
      <c r="A230" s="15">
        <v>224</v>
      </c>
      <c r="B230" s="246" t="s">
        <v>76</v>
      </c>
      <c r="C230" s="247"/>
      <c r="D230" s="248"/>
      <c r="E230" s="248"/>
      <c r="F230" s="248"/>
      <c r="G230" s="249"/>
      <c r="H230" s="19"/>
      <c r="I230" s="19"/>
      <c r="J230" s="250"/>
      <c r="K230" s="250"/>
      <c r="L230" s="250"/>
      <c r="M230" s="21"/>
      <c r="N230" s="28"/>
    </row>
    <row r="231" spans="1:14" ht="18.75" customHeight="1" x14ac:dyDescent="0.4">
      <c r="A231" s="15">
        <v>225</v>
      </c>
      <c r="B231" s="246" t="s">
        <v>76</v>
      </c>
      <c r="C231" s="247"/>
      <c r="D231" s="248"/>
      <c r="E231" s="248"/>
      <c r="F231" s="248"/>
      <c r="G231" s="249"/>
      <c r="H231" s="19"/>
      <c r="I231" s="19"/>
      <c r="J231" s="250"/>
      <c r="K231" s="250"/>
      <c r="L231" s="250"/>
      <c r="M231" s="21"/>
      <c r="N231" s="28"/>
    </row>
    <row r="232" spans="1:14" ht="18.75" customHeight="1" x14ac:dyDescent="0.4">
      <c r="A232" s="15">
        <v>226</v>
      </c>
      <c r="B232" s="246" t="s">
        <v>119</v>
      </c>
      <c r="C232" s="247"/>
      <c r="D232" s="248"/>
      <c r="E232" s="248"/>
      <c r="F232" s="248"/>
      <c r="G232" s="249"/>
      <c r="H232" s="19"/>
      <c r="I232" s="19"/>
      <c r="J232" s="250"/>
      <c r="K232" s="250"/>
      <c r="L232" s="250"/>
      <c r="M232" s="21"/>
      <c r="N232" s="28"/>
    </row>
    <row r="233" spans="1:14" ht="18.75" customHeight="1" x14ac:dyDescent="0.4">
      <c r="A233" s="15">
        <v>227</v>
      </c>
      <c r="B233" s="246" t="s">
        <v>120</v>
      </c>
      <c r="C233" s="247"/>
      <c r="D233" s="248"/>
      <c r="E233" s="248"/>
      <c r="F233" s="248"/>
      <c r="G233" s="249"/>
      <c r="H233" s="19"/>
      <c r="I233" s="19"/>
      <c r="J233" s="250"/>
      <c r="K233" s="250"/>
      <c r="L233" s="250"/>
      <c r="M233" s="21"/>
      <c r="N233" s="28"/>
    </row>
    <row r="234" spans="1:14" ht="18.75" customHeight="1" x14ac:dyDescent="0.4">
      <c r="A234" s="15">
        <v>228</v>
      </c>
      <c r="B234" s="246" t="s">
        <v>120</v>
      </c>
      <c r="C234" s="247"/>
      <c r="D234" s="248"/>
      <c r="E234" s="248"/>
      <c r="F234" s="248"/>
      <c r="G234" s="249"/>
      <c r="H234" s="19"/>
      <c r="I234" s="19"/>
      <c r="J234" s="250"/>
      <c r="K234" s="250"/>
      <c r="L234" s="250"/>
      <c r="M234" s="21"/>
      <c r="N234" s="28"/>
    </row>
    <row r="235" spans="1:14" ht="18.75" customHeight="1" x14ac:dyDescent="0.4">
      <c r="A235" s="15">
        <v>229</v>
      </c>
      <c r="B235" s="246" t="s">
        <v>121</v>
      </c>
      <c r="C235" s="247"/>
      <c r="D235" s="248"/>
      <c r="E235" s="248"/>
      <c r="F235" s="248"/>
      <c r="G235" s="249"/>
      <c r="H235" s="19"/>
      <c r="I235" s="19"/>
      <c r="J235" s="250"/>
      <c r="K235" s="250"/>
      <c r="L235" s="250"/>
      <c r="M235" s="21"/>
      <c r="N235" s="28"/>
    </row>
    <row r="236" spans="1:14" ht="18.75" customHeight="1" x14ac:dyDescent="0.4">
      <c r="A236" s="25" t="s">
        <v>9</v>
      </c>
      <c r="B236" s="26"/>
      <c r="C236" s="251"/>
      <c r="D236" s="250">
        <f>SUM(D7:D235)</f>
        <v>0</v>
      </c>
      <c r="E236" s="250">
        <f>SUM(E7:E235)</f>
        <v>0</v>
      </c>
      <c r="F236" s="250"/>
      <c r="G236" s="250"/>
      <c r="H236" s="250"/>
      <c r="I236" s="250"/>
      <c r="J236" s="250">
        <f>SUM(J7:J235)</f>
        <v>0</v>
      </c>
      <c r="K236" s="250">
        <f>SUM(K7:K235)</f>
        <v>0</v>
      </c>
      <c r="L236" s="250"/>
      <c r="M236" s="17"/>
      <c r="N236" s="28"/>
    </row>
    <row r="238" spans="1:14" x14ac:dyDescent="0.4">
      <c r="D238" s="28"/>
      <c r="E238" s="28"/>
      <c r="F238" s="28"/>
      <c r="J238" s="28"/>
    </row>
    <row r="239" spans="1:14" x14ac:dyDescent="0.4">
      <c r="D239" s="28"/>
      <c r="E239" s="28"/>
      <c r="J239" s="28"/>
    </row>
    <row r="240" spans="1:14" x14ac:dyDescent="0.4">
      <c r="E240" s="28"/>
    </row>
    <row r="241" spans="10:10" x14ac:dyDescent="0.4">
      <c r="J241" s="28"/>
    </row>
  </sheetData>
  <mergeCells count="10">
    <mergeCell ref="A236:B236"/>
    <mergeCell ref="A1:M1"/>
    <mergeCell ref="A2:M2"/>
    <mergeCell ref="A4:A6"/>
    <mergeCell ref="B4:B6"/>
    <mergeCell ref="C4:C6"/>
    <mergeCell ref="D4:F5"/>
    <mergeCell ref="G4:I5"/>
    <mergeCell ref="J4:L5"/>
    <mergeCell ref="M4:M6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headerFooter>
    <oddFooter>&amp;C第 &amp;P+16 页 共 32 页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EA62B-918F-47D2-8A07-49DBB57E7CEF}">
  <sheetPr>
    <pageSetUpPr fitToPage="1"/>
  </sheetPr>
  <dimension ref="A1:M15"/>
  <sheetViews>
    <sheetView view="pageBreakPreview" zoomScale="60" zoomScaleNormal="100" workbookViewId="0">
      <selection activeCell="B7" sqref="B7:K7"/>
    </sheetView>
  </sheetViews>
  <sheetFormatPr defaultRowHeight="15" x14ac:dyDescent="0.4"/>
  <cols>
    <col min="1" max="1" width="7.73046875" style="2" customWidth="1"/>
    <col min="2" max="2" width="20.6640625" style="2" customWidth="1"/>
    <col min="3" max="3" width="10.9296875" style="2" bestFit="1" customWidth="1"/>
    <col min="4" max="5" width="13.06640625" style="2" bestFit="1" customWidth="1"/>
    <col min="6" max="6" width="9.46484375" style="2" bestFit="1" customWidth="1"/>
    <col min="7" max="8" width="14" style="2" bestFit="1" customWidth="1"/>
    <col min="9" max="9" width="9.46484375" style="2" bestFit="1" customWidth="1"/>
    <col min="10" max="10" width="14.796875" style="2" bestFit="1" customWidth="1"/>
    <col min="11" max="11" width="13.06640625" style="2" bestFit="1" customWidth="1"/>
    <col min="12" max="12" width="9.46484375" style="2" bestFit="1" customWidth="1"/>
    <col min="13" max="256" width="9.06640625" style="2"/>
    <col min="257" max="257" width="7.73046875" style="2" customWidth="1"/>
    <col min="258" max="258" width="20.6640625" style="2" customWidth="1"/>
    <col min="259" max="259" width="10.9296875" style="2" bestFit="1" customWidth="1"/>
    <col min="260" max="261" width="13.06640625" style="2" bestFit="1" customWidth="1"/>
    <col min="262" max="262" width="9.46484375" style="2" bestFit="1" customWidth="1"/>
    <col min="263" max="264" width="14" style="2" bestFit="1" customWidth="1"/>
    <col min="265" max="265" width="9.46484375" style="2" bestFit="1" customWidth="1"/>
    <col min="266" max="266" width="14.796875" style="2" bestFit="1" customWidth="1"/>
    <col min="267" max="267" width="13.06640625" style="2" bestFit="1" customWidth="1"/>
    <col min="268" max="268" width="9.46484375" style="2" bestFit="1" customWidth="1"/>
    <col min="269" max="512" width="9.06640625" style="2"/>
    <col min="513" max="513" width="7.73046875" style="2" customWidth="1"/>
    <col min="514" max="514" width="20.6640625" style="2" customWidth="1"/>
    <col min="515" max="515" width="10.9296875" style="2" bestFit="1" customWidth="1"/>
    <col min="516" max="517" width="13.06640625" style="2" bestFit="1" customWidth="1"/>
    <col min="518" max="518" width="9.46484375" style="2" bestFit="1" customWidth="1"/>
    <col min="519" max="520" width="14" style="2" bestFit="1" customWidth="1"/>
    <col min="521" max="521" width="9.46484375" style="2" bestFit="1" customWidth="1"/>
    <col min="522" max="522" width="14.796875" style="2" bestFit="1" customWidth="1"/>
    <col min="523" max="523" width="13.06640625" style="2" bestFit="1" customWidth="1"/>
    <col min="524" max="524" width="9.46484375" style="2" bestFit="1" customWidth="1"/>
    <col min="525" max="768" width="9.06640625" style="2"/>
    <col min="769" max="769" width="7.73046875" style="2" customWidth="1"/>
    <col min="770" max="770" width="20.6640625" style="2" customWidth="1"/>
    <col min="771" max="771" width="10.9296875" style="2" bestFit="1" customWidth="1"/>
    <col min="772" max="773" width="13.06640625" style="2" bestFit="1" customWidth="1"/>
    <col min="774" max="774" width="9.46484375" style="2" bestFit="1" customWidth="1"/>
    <col min="775" max="776" width="14" style="2" bestFit="1" customWidth="1"/>
    <col min="777" max="777" width="9.46484375" style="2" bestFit="1" customWidth="1"/>
    <col min="778" max="778" width="14.796875" style="2" bestFit="1" customWidth="1"/>
    <col min="779" max="779" width="13.06640625" style="2" bestFit="1" customWidth="1"/>
    <col min="780" max="780" width="9.46484375" style="2" bestFit="1" customWidth="1"/>
    <col min="781" max="1024" width="9.06640625" style="2"/>
    <col min="1025" max="1025" width="7.73046875" style="2" customWidth="1"/>
    <col min="1026" max="1026" width="20.6640625" style="2" customWidth="1"/>
    <col min="1027" max="1027" width="10.9296875" style="2" bestFit="1" customWidth="1"/>
    <col min="1028" max="1029" width="13.06640625" style="2" bestFit="1" customWidth="1"/>
    <col min="1030" max="1030" width="9.46484375" style="2" bestFit="1" customWidth="1"/>
    <col min="1031" max="1032" width="14" style="2" bestFit="1" customWidth="1"/>
    <col min="1033" max="1033" width="9.46484375" style="2" bestFit="1" customWidth="1"/>
    <col min="1034" max="1034" width="14.796875" style="2" bestFit="1" customWidth="1"/>
    <col min="1035" max="1035" width="13.06640625" style="2" bestFit="1" customWidth="1"/>
    <col min="1036" max="1036" width="9.46484375" style="2" bestFit="1" customWidth="1"/>
    <col min="1037" max="1280" width="9.06640625" style="2"/>
    <col min="1281" max="1281" width="7.73046875" style="2" customWidth="1"/>
    <col min="1282" max="1282" width="20.6640625" style="2" customWidth="1"/>
    <col min="1283" max="1283" width="10.9296875" style="2" bestFit="1" customWidth="1"/>
    <col min="1284" max="1285" width="13.06640625" style="2" bestFit="1" customWidth="1"/>
    <col min="1286" max="1286" width="9.46484375" style="2" bestFit="1" customWidth="1"/>
    <col min="1287" max="1288" width="14" style="2" bestFit="1" customWidth="1"/>
    <col min="1289" max="1289" width="9.46484375" style="2" bestFit="1" customWidth="1"/>
    <col min="1290" max="1290" width="14.796875" style="2" bestFit="1" customWidth="1"/>
    <col min="1291" max="1291" width="13.06640625" style="2" bestFit="1" customWidth="1"/>
    <col min="1292" max="1292" width="9.46484375" style="2" bestFit="1" customWidth="1"/>
    <col min="1293" max="1536" width="9.06640625" style="2"/>
    <col min="1537" max="1537" width="7.73046875" style="2" customWidth="1"/>
    <col min="1538" max="1538" width="20.6640625" style="2" customWidth="1"/>
    <col min="1539" max="1539" width="10.9296875" style="2" bestFit="1" customWidth="1"/>
    <col min="1540" max="1541" width="13.06640625" style="2" bestFit="1" customWidth="1"/>
    <col min="1542" max="1542" width="9.46484375" style="2" bestFit="1" customWidth="1"/>
    <col min="1543" max="1544" width="14" style="2" bestFit="1" customWidth="1"/>
    <col min="1545" max="1545" width="9.46484375" style="2" bestFit="1" customWidth="1"/>
    <col min="1546" max="1546" width="14.796875" style="2" bestFit="1" customWidth="1"/>
    <col min="1547" max="1547" width="13.06640625" style="2" bestFit="1" customWidth="1"/>
    <col min="1548" max="1548" width="9.46484375" style="2" bestFit="1" customWidth="1"/>
    <col min="1549" max="1792" width="9.06640625" style="2"/>
    <col min="1793" max="1793" width="7.73046875" style="2" customWidth="1"/>
    <col min="1794" max="1794" width="20.6640625" style="2" customWidth="1"/>
    <col min="1795" max="1795" width="10.9296875" style="2" bestFit="1" customWidth="1"/>
    <col min="1796" max="1797" width="13.06640625" style="2" bestFit="1" customWidth="1"/>
    <col min="1798" max="1798" width="9.46484375" style="2" bestFit="1" customWidth="1"/>
    <col min="1799" max="1800" width="14" style="2" bestFit="1" customWidth="1"/>
    <col min="1801" max="1801" width="9.46484375" style="2" bestFit="1" customWidth="1"/>
    <col min="1802" max="1802" width="14.796875" style="2" bestFit="1" customWidth="1"/>
    <col min="1803" max="1803" width="13.06640625" style="2" bestFit="1" customWidth="1"/>
    <col min="1804" max="1804" width="9.46484375" style="2" bestFit="1" customWidth="1"/>
    <col min="1805" max="2048" width="9.06640625" style="2"/>
    <col min="2049" max="2049" width="7.73046875" style="2" customWidth="1"/>
    <col min="2050" max="2050" width="20.6640625" style="2" customWidth="1"/>
    <col min="2051" max="2051" width="10.9296875" style="2" bestFit="1" customWidth="1"/>
    <col min="2052" max="2053" width="13.06640625" style="2" bestFit="1" customWidth="1"/>
    <col min="2054" max="2054" width="9.46484375" style="2" bestFit="1" customWidth="1"/>
    <col min="2055" max="2056" width="14" style="2" bestFit="1" customWidth="1"/>
    <col min="2057" max="2057" width="9.46484375" style="2" bestFit="1" customWidth="1"/>
    <col min="2058" max="2058" width="14.796875" style="2" bestFit="1" customWidth="1"/>
    <col min="2059" max="2059" width="13.06640625" style="2" bestFit="1" customWidth="1"/>
    <col min="2060" max="2060" width="9.46484375" style="2" bestFit="1" customWidth="1"/>
    <col min="2061" max="2304" width="9.06640625" style="2"/>
    <col min="2305" max="2305" width="7.73046875" style="2" customWidth="1"/>
    <col min="2306" max="2306" width="20.6640625" style="2" customWidth="1"/>
    <col min="2307" max="2307" width="10.9296875" style="2" bestFit="1" customWidth="1"/>
    <col min="2308" max="2309" width="13.06640625" style="2" bestFit="1" customWidth="1"/>
    <col min="2310" max="2310" width="9.46484375" style="2" bestFit="1" customWidth="1"/>
    <col min="2311" max="2312" width="14" style="2" bestFit="1" customWidth="1"/>
    <col min="2313" max="2313" width="9.46484375" style="2" bestFit="1" customWidth="1"/>
    <col min="2314" max="2314" width="14.796875" style="2" bestFit="1" customWidth="1"/>
    <col min="2315" max="2315" width="13.06640625" style="2" bestFit="1" customWidth="1"/>
    <col min="2316" max="2316" width="9.46484375" style="2" bestFit="1" customWidth="1"/>
    <col min="2317" max="2560" width="9.06640625" style="2"/>
    <col min="2561" max="2561" width="7.73046875" style="2" customWidth="1"/>
    <col min="2562" max="2562" width="20.6640625" style="2" customWidth="1"/>
    <col min="2563" max="2563" width="10.9296875" style="2" bestFit="1" customWidth="1"/>
    <col min="2564" max="2565" width="13.06640625" style="2" bestFit="1" customWidth="1"/>
    <col min="2566" max="2566" width="9.46484375" style="2" bestFit="1" customWidth="1"/>
    <col min="2567" max="2568" width="14" style="2" bestFit="1" customWidth="1"/>
    <col min="2569" max="2569" width="9.46484375" style="2" bestFit="1" customWidth="1"/>
    <col min="2570" max="2570" width="14.796875" style="2" bestFit="1" customWidth="1"/>
    <col min="2571" max="2571" width="13.06640625" style="2" bestFit="1" customWidth="1"/>
    <col min="2572" max="2572" width="9.46484375" style="2" bestFit="1" customWidth="1"/>
    <col min="2573" max="2816" width="9.06640625" style="2"/>
    <col min="2817" max="2817" width="7.73046875" style="2" customWidth="1"/>
    <col min="2818" max="2818" width="20.6640625" style="2" customWidth="1"/>
    <col min="2819" max="2819" width="10.9296875" style="2" bestFit="1" customWidth="1"/>
    <col min="2820" max="2821" width="13.06640625" style="2" bestFit="1" customWidth="1"/>
    <col min="2822" max="2822" width="9.46484375" style="2" bestFit="1" customWidth="1"/>
    <col min="2823" max="2824" width="14" style="2" bestFit="1" customWidth="1"/>
    <col min="2825" max="2825" width="9.46484375" style="2" bestFit="1" customWidth="1"/>
    <col min="2826" max="2826" width="14.796875" style="2" bestFit="1" customWidth="1"/>
    <col min="2827" max="2827" width="13.06640625" style="2" bestFit="1" customWidth="1"/>
    <col min="2828" max="2828" width="9.46484375" style="2" bestFit="1" customWidth="1"/>
    <col min="2829" max="3072" width="9.06640625" style="2"/>
    <col min="3073" max="3073" width="7.73046875" style="2" customWidth="1"/>
    <col min="3074" max="3074" width="20.6640625" style="2" customWidth="1"/>
    <col min="3075" max="3075" width="10.9296875" style="2" bestFit="1" customWidth="1"/>
    <col min="3076" max="3077" width="13.06640625" style="2" bestFit="1" customWidth="1"/>
    <col min="3078" max="3078" width="9.46484375" style="2" bestFit="1" customWidth="1"/>
    <col min="3079" max="3080" width="14" style="2" bestFit="1" customWidth="1"/>
    <col min="3081" max="3081" width="9.46484375" style="2" bestFit="1" customWidth="1"/>
    <col min="3082" max="3082" width="14.796875" style="2" bestFit="1" customWidth="1"/>
    <col min="3083" max="3083" width="13.06640625" style="2" bestFit="1" customWidth="1"/>
    <col min="3084" max="3084" width="9.46484375" style="2" bestFit="1" customWidth="1"/>
    <col min="3085" max="3328" width="9.06640625" style="2"/>
    <col min="3329" max="3329" width="7.73046875" style="2" customWidth="1"/>
    <col min="3330" max="3330" width="20.6640625" style="2" customWidth="1"/>
    <col min="3331" max="3331" width="10.9296875" style="2" bestFit="1" customWidth="1"/>
    <col min="3332" max="3333" width="13.06640625" style="2" bestFit="1" customWidth="1"/>
    <col min="3334" max="3334" width="9.46484375" style="2" bestFit="1" customWidth="1"/>
    <col min="3335" max="3336" width="14" style="2" bestFit="1" customWidth="1"/>
    <col min="3337" max="3337" width="9.46484375" style="2" bestFit="1" customWidth="1"/>
    <col min="3338" max="3338" width="14.796875" style="2" bestFit="1" customWidth="1"/>
    <col min="3339" max="3339" width="13.06640625" style="2" bestFit="1" customWidth="1"/>
    <col min="3340" max="3340" width="9.46484375" style="2" bestFit="1" customWidth="1"/>
    <col min="3341" max="3584" width="9.06640625" style="2"/>
    <col min="3585" max="3585" width="7.73046875" style="2" customWidth="1"/>
    <col min="3586" max="3586" width="20.6640625" style="2" customWidth="1"/>
    <col min="3587" max="3587" width="10.9296875" style="2" bestFit="1" customWidth="1"/>
    <col min="3588" max="3589" width="13.06640625" style="2" bestFit="1" customWidth="1"/>
    <col min="3590" max="3590" width="9.46484375" style="2" bestFit="1" customWidth="1"/>
    <col min="3591" max="3592" width="14" style="2" bestFit="1" customWidth="1"/>
    <col min="3593" max="3593" width="9.46484375" style="2" bestFit="1" customWidth="1"/>
    <col min="3594" max="3594" width="14.796875" style="2" bestFit="1" customWidth="1"/>
    <col min="3595" max="3595" width="13.06640625" style="2" bestFit="1" customWidth="1"/>
    <col min="3596" max="3596" width="9.46484375" style="2" bestFit="1" customWidth="1"/>
    <col min="3597" max="3840" width="9.06640625" style="2"/>
    <col min="3841" max="3841" width="7.73046875" style="2" customWidth="1"/>
    <col min="3842" max="3842" width="20.6640625" style="2" customWidth="1"/>
    <col min="3843" max="3843" width="10.9296875" style="2" bestFit="1" customWidth="1"/>
    <col min="3844" max="3845" width="13.06640625" style="2" bestFit="1" customWidth="1"/>
    <col min="3846" max="3846" width="9.46484375" style="2" bestFit="1" customWidth="1"/>
    <col min="3847" max="3848" width="14" style="2" bestFit="1" customWidth="1"/>
    <col min="3849" max="3849" width="9.46484375" style="2" bestFit="1" customWidth="1"/>
    <col min="3850" max="3850" width="14.796875" style="2" bestFit="1" customWidth="1"/>
    <col min="3851" max="3851" width="13.06640625" style="2" bestFit="1" customWidth="1"/>
    <col min="3852" max="3852" width="9.46484375" style="2" bestFit="1" customWidth="1"/>
    <col min="3853" max="4096" width="9.06640625" style="2"/>
    <col min="4097" max="4097" width="7.73046875" style="2" customWidth="1"/>
    <col min="4098" max="4098" width="20.6640625" style="2" customWidth="1"/>
    <col min="4099" max="4099" width="10.9296875" style="2" bestFit="1" customWidth="1"/>
    <col min="4100" max="4101" width="13.06640625" style="2" bestFit="1" customWidth="1"/>
    <col min="4102" max="4102" width="9.46484375" style="2" bestFit="1" customWidth="1"/>
    <col min="4103" max="4104" width="14" style="2" bestFit="1" customWidth="1"/>
    <col min="4105" max="4105" width="9.46484375" style="2" bestFit="1" customWidth="1"/>
    <col min="4106" max="4106" width="14.796875" style="2" bestFit="1" customWidth="1"/>
    <col min="4107" max="4107" width="13.06640625" style="2" bestFit="1" customWidth="1"/>
    <col min="4108" max="4108" width="9.46484375" style="2" bestFit="1" customWidth="1"/>
    <col min="4109" max="4352" width="9.06640625" style="2"/>
    <col min="4353" max="4353" width="7.73046875" style="2" customWidth="1"/>
    <col min="4354" max="4354" width="20.6640625" style="2" customWidth="1"/>
    <col min="4355" max="4355" width="10.9296875" style="2" bestFit="1" customWidth="1"/>
    <col min="4356" max="4357" width="13.06640625" style="2" bestFit="1" customWidth="1"/>
    <col min="4358" max="4358" width="9.46484375" style="2" bestFit="1" customWidth="1"/>
    <col min="4359" max="4360" width="14" style="2" bestFit="1" customWidth="1"/>
    <col min="4361" max="4361" width="9.46484375" style="2" bestFit="1" customWidth="1"/>
    <col min="4362" max="4362" width="14.796875" style="2" bestFit="1" customWidth="1"/>
    <col min="4363" max="4363" width="13.06640625" style="2" bestFit="1" customWidth="1"/>
    <col min="4364" max="4364" width="9.46484375" style="2" bestFit="1" customWidth="1"/>
    <col min="4365" max="4608" width="9.06640625" style="2"/>
    <col min="4609" max="4609" width="7.73046875" style="2" customWidth="1"/>
    <col min="4610" max="4610" width="20.6640625" style="2" customWidth="1"/>
    <col min="4611" max="4611" width="10.9296875" style="2" bestFit="1" customWidth="1"/>
    <col min="4612" max="4613" width="13.06640625" style="2" bestFit="1" customWidth="1"/>
    <col min="4614" max="4614" width="9.46484375" style="2" bestFit="1" customWidth="1"/>
    <col min="4615" max="4616" width="14" style="2" bestFit="1" customWidth="1"/>
    <col min="4617" max="4617" width="9.46484375" style="2" bestFit="1" customWidth="1"/>
    <col min="4618" max="4618" width="14.796875" style="2" bestFit="1" customWidth="1"/>
    <col min="4619" max="4619" width="13.06640625" style="2" bestFit="1" customWidth="1"/>
    <col min="4620" max="4620" width="9.46484375" style="2" bestFit="1" customWidth="1"/>
    <col min="4621" max="4864" width="9.06640625" style="2"/>
    <col min="4865" max="4865" width="7.73046875" style="2" customWidth="1"/>
    <col min="4866" max="4866" width="20.6640625" style="2" customWidth="1"/>
    <col min="4867" max="4867" width="10.9296875" style="2" bestFit="1" customWidth="1"/>
    <col min="4868" max="4869" width="13.06640625" style="2" bestFit="1" customWidth="1"/>
    <col min="4870" max="4870" width="9.46484375" style="2" bestFit="1" customWidth="1"/>
    <col min="4871" max="4872" width="14" style="2" bestFit="1" customWidth="1"/>
    <col min="4873" max="4873" width="9.46484375" style="2" bestFit="1" customWidth="1"/>
    <col min="4874" max="4874" width="14.796875" style="2" bestFit="1" customWidth="1"/>
    <col min="4875" max="4875" width="13.06640625" style="2" bestFit="1" customWidth="1"/>
    <col min="4876" max="4876" width="9.46484375" style="2" bestFit="1" customWidth="1"/>
    <col min="4877" max="5120" width="9.06640625" style="2"/>
    <col min="5121" max="5121" width="7.73046875" style="2" customWidth="1"/>
    <col min="5122" max="5122" width="20.6640625" style="2" customWidth="1"/>
    <col min="5123" max="5123" width="10.9296875" style="2" bestFit="1" customWidth="1"/>
    <col min="5124" max="5125" width="13.06640625" style="2" bestFit="1" customWidth="1"/>
    <col min="5126" max="5126" width="9.46484375" style="2" bestFit="1" customWidth="1"/>
    <col min="5127" max="5128" width="14" style="2" bestFit="1" customWidth="1"/>
    <col min="5129" max="5129" width="9.46484375" style="2" bestFit="1" customWidth="1"/>
    <col min="5130" max="5130" width="14.796875" style="2" bestFit="1" customWidth="1"/>
    <col min="5131" max="5131" width="13.06640625" style="2" bestFit="1" customWidth="1"/>
    <col min="5132" max="5132" width="9.46484375" style="2" bestFit="1" customWidth="1"/>
    <col min="5133" max="5376" width="9.06640625" style="2"/>
    <col min="5377" max="5377" width="7.73046875" style="2" customWidth="1"/>
    <col min="5378" max="5378" width="20.6640625" style="2" customWidth="1"/>
    <col min="5379" max="5379" width="10.9296875" style="2" bestFit="1" customWidth="1"/>
    <col min="5380" max="5381" width="13.06640625" style="2" bestFit="1" customWidth="1"/>
    <col min="5382" max="5382" width="9.46484375" style="2" bestFit="1" customWidth="1"/>
    <col min="5383" max="5384" width="14" style="2" bestFit="1" customWidth="1"/>
    <col min="5385" max="5385" width="9.46484375" style="2" bestFit="1" customWidth="1"/>
    <col min="5386" max="5386" width="14.796875" style="2" bestFit="1" customWidth="1"/>
    <col min="5387" max="5387" width="13.06640625" style="2" bestFit="1" customWidth="1"/>
    <col min="5388" max="5388" width="9.46484375" style="2" bestFit="1" customWidth="1"/>
    <col min="5389" max="5632" width="9.06640625" style="2"/>
    <col min="5633" max="5633" width="7.73046875" style="2" customWidth="1"/>
    <col min="5634" max="5634" width="20.6640625" style="2" customWidth="1"/>
    <col min="5635" max="5635" width="10.9296875" style="2" bestFit="1" customWidth="1"/>
    <col min="5636" max="5637" width="13.06640625" style="2" bestFit="1" customWidth="1"/>
    <col min="5638" max="5638" width="9.46484375" style="2" bestFit="1" customWidth="1"/>
    <col min="5639" max="5640" width="14" style="2" bestFit="1" customWidth="1"/>
    <col min="5641" max="5641" width="9.46484375" style="2" bestFit="1" customWidth="1"/>
    <col min="5642" max="5642" width="14.796875" style="2" bestFit="1" customWidth="1"/>
    <col min="5643" max="5643" width="13.06640625" style="2" bestFit="1" customWidth="1"/>
    <col min="5644" max="5644" width="9.46484375" style="2" bestFit="1" customWidth="1"/>
    <col min="5645" max="5888" width="9.06640625" style="2"/>
    <col min="5889" max="5889" width="7.73046875" style="2" customWidth="1"/>
    <col min="5890" max="5890" width="20.6640625" style="2" customWidth="1"/>
    <col min="5891" max="5891" width="10.9296875" style="2" bestFit="1" customWidth="1"/>
    <col min="5892" max="5893" width="13.06640625" style="2" bestFit="1" customWidth="1"/>
    <col min="5894" max="5894" width="9.46484375" style="2" bestFit="1" customWidth="1"/>
    <col min="5895" max="5896" width="14" style="2" bestFit="1" customWidth="1"/>
    <col min="5897" max="5897" width="9.46484375" style="2" bestFit="1" customWidth="1"/>
    <col min="5898" max="5898" width="14.796875" style="2" bestFit="1" customWidth="1"/>
    <col min="5899" max="5899" width="13.06640625" style="2" bestFit="1" customWidth="1"/>
    <col min="5900" max="5900" width="9.46484375" style="2" bestFit="1" customWidth="1"/>
    <col min="5901" max="6144" width="9.06640625" style="2"/>
    <col min="6145" max="6145" width="7.73046875" style="2" customWidth="1"/>
    <col min="6146" max="6146" width="20.6640625" style="2" customWidth="1"/>
    <col min="6147" max="6147" width="10.9296875" style="2" bestFit="1" customWidth="1"/>
    <col min="6148" max="6149" width="13.06640625" style="2" bestFit="1" customWidth="1"/>
    <col min="6150" max="6150" width="9.46484375" style="2" bestFit="1" customWidth="1"/>
    <col min="6151" max="6152" width="14" style="2" bestFit="1" customWidth="1"/>
    <col min="6153" max="6153" width="9.46484375" style="2" bestFit="1" customWidth="1"/>
    <col min="6154" max="6154" width="14.796875" style="2" bestFit="1" customWidth="1"/>
    <col min="6155" max="6155" width="13.06640625" style="2" bestFit="1" customWidth="1"/>
    <col min="6156" max="6156" width="9.46484375" style="2" bestFit="1" customWidth="1"/>
    <col min="6157" max="6400" width="9.06640625" style="2"/>
    <col min="6401" max="6401" width="7.73046875" style="2" customWidth="1"/>
    <col min="6402" max="6402" width="20.6640625" style="2" customWidth="1"/>
    <col min="6403" max="6403" width="10.9296875" style="2" bestFit="1" customWidth="1"/>
    <col min="6404" max="6405" width="13.06640625" style="2" bestFit="1" customWidth="1"/>
    <col min="6406" max="6406" width="9.46484375" style="2" bestFit="1" customWidth="1"/>
    <col min="6407" max="6408" width="14" style="2" bestFit="1" customWidth="1"/>
    <col min="6409" max="6409" width="9.46484375" style="2" bestFit="1" customWidth="1"/>
    <col min="6410" max="6410" width="14.796875" style="2" bestFit="1" customWidth="1"/>
    <col min="6411" max="6411" width="13.06640625" style="2" bestFit="1" customWidth="1"/>
    <col min="6412" max="6412" width="9.46484375" style="2" bestFit="1" customWidth="1"/>
    <col min="6413" max="6656" width="9.06640625" style="2"/>
    <col min="6657" max="6657" width="7.73046875" style="2" customWidth="1"/>
    <col min="6658" max="6658" width="20.6640625" style="2" customWidth="1"/>
    <col min="6659" max="6659" width="10.9296875" style="2" bestFit="1" customWidth="1"/>
    <col min="6660" max="6661" width="13.06640625" style="2" bestFit="1" customWidth="1"/>
    <col min="6662" max="6662" width="9.46484375" style="2" bestFit="1" customWidth="1"/>
    <col min="6663" max="6664" width="14" style="2" bestFit="1" customWidth="1"/>
    <col min="6665" max="6665" width="9.46484375" style="2" bestFit="1" customWidth="1"/>
    <col min="6666" max="6666" width="14.796875" style="2" bestFit="1" customWidth="1"/>
    <col min="6667" max="6667" width="13.06640625" style="2" bestFit="1" customWidth="1"/>
    <col min="6668" max="6668" width="9.46484375" style="2" bestFit="1" customWidth="1"/>
    <col min="6669" max="6912" width="9.06640625" style="2"/>
    <col min="6913" max="6913" width="7.73046875" style="2" customWidth="1"/>
    <col min="6914" max="6914" width="20.6640625" style="2" customWidth="1"/>
    <col min="6915" max="6915" width="10.9296875" style="2" bestFit="1" customWidth="1"/>
    <col min="6916" max="6917" width="13.06640625" style="2" bestFit="1" customWidth="1"/>
    <col min="6918" max="6918" width="9.46484375" style="2" bestFit="1" customWidth="1"/>
    <col min="6919" max="6920" width="14" style="2" bestFit="1" customWidth="1"/>
    <col min="6921" max="6921" width="9.46484375" style="2" bestFit="1" customWidth="1"/>
    <col min="6922" max="6922" width="14.796875" style="2" bestFit="1" customWidth="1"/>
    <col min="6923" max="6923" width="13.06640625" style="2" bestFit="1" customWidth="1"/>
    <col min="6924" max="6924" width="9.46484375" style="2" bestFit="1" customWidth="1"/>
    <col min="6925" max="7168" width="9.06640625" style="2"/>
    <col min="7169" max="7169" width="7.73046875" style="2" customWidth="1"/>
    <col min="7170" max="7170" width="20.6640625" style="2" customWidth="1"/>
    <col min="7171" max="7171" width="10.9296875" style="2" bestFit="1" customWidth="1"/>
    <col min="7172" max="7173" width="13.06640625" style="2" bestFit="1" customWidth="1"/>
    <col min="7174" max="7174" width="9.46484375" style="2" bestFit="1" customWidth="1"/>
    <col min="7175" max="7176" width="14" style="2" bestFit="1" customWidth="1"/>
    <col min="7177" max="7177" width="9.46484375" style="2" bestFit="1" customWidth="1"/>
    <col min="7178" max="7178" width="14.796875" style="2" bestFit="1" customWidth="1"/>
    <col min="7179" max="7179" width="13.06640625" style="2" bestFit="1" customWidth="1"/>
    <col min="7180" max="7180" width="9.46484375" style="2" bestFit="1" customWidth="1"/>
    <col min="7181" max="7424" width="9.06640625" style="2"/>
    <col min="7425" max="7425" width="7.73046875" style="2" customWidth="1"/>
    <col min="7426" max="7426" width="20.6640625" style="2" customWidth="1"/>
    <col min="7427" max="7427" width="10.9296875" style="2" bestFit="1" customWidth="1"/>
    <col min="7428" max="7429" width="13.06640625" style="2" bestFit="1" customWidth="1"/>
    <col min="7430" max="7430" width="9.46484375" style="2" bestFit="1" customWidth="1"/>
    <col min="7431" max="7432" width="14" style="2" bestFit="1" customWidth="1"/>
    <col min="7433" max="7433" width="9.46484375" style="2" bestFit="1" customWidth="1"/>
    <col min="7434" max="7434" width="14.796875" style="2" bestFit="1" customWidth="1"/>
    <col min="7435" max="7435" width="13.06640625" style="2" bestFit="1" customWidth="1"/>
    <col min="7436" max="7436" width="9.46484375" style="2" bestFit="1" customWidth="1"/>
    <col min="7437" max="7680" width="9.06640625" style="2"/>
    <col min="7681" max="7681" width="7.73046875" style="2" customWidth="1"/>
    <col min="7682" max="7682" width="20.6640625" style="2" customWidth="1"/>
    <col min="7683" max="7683" width="10.9296875" style="2" bestFit="1" customWidth="1"/>
    <col min="7684" max="7685" width="13.06640625" style="2" bestFit="1" customWidth="1"/>
    <col min="7686" max="7686" width="9.46484375" style="2" bestFit="1" customWidth="1"/>
    <col min="7687" max="7688" width="14" style="2" bestFit="1" customWidth="1"/>
    <col min="7689" max="7689" width="9.46484375" style="2" bestFit="1" customWidth="1"/>
    <col min="7690" max="7690" width="14.796875" style="2" bestFit="1" customWidth="1"/>
    <col min="7691" max="7691" width="13.06640625" style="2" bestFit="1" customWidth="1"/>
    <col min="7692" max="7692" width="9.46484375" style="2" bestFit="1" customWidth="1"/>
    <col min="7693" max="7936" width="9.06640625" style="2"/>
    <col min="7937" max="7937" width="7.73046875" style="2" customWidth="1"/>
    <col min="7938" max="7938" width="20.6640625" style="2" customWidth="1"/>
    <col min="7939" max="7939" width="10.9296875" style="2" bestFit="1" customWidth="1"/>
    <col min="7940" max="7941" width="13.06640625" style="2" bestFit="1" customWidth="1"/>
    <col min="7942" max="7942" width="9.46484375" style="2" bestFit="1" customWidth="1"/>
    <col min="7943" max="7944" width="14" style="2" bestFit="1" customWidth="1"/>
    <col min="7945" max="7945" width="9.46484375" style="2" bestFit="1" customWidth="1"/>
    <col min="7946" max="7946" width="14.796875" style="2" bestFit="1" customWidth="1"/>
    <col min="7947" max="7947" width="13.06640625" style="2" bestFit="1" customWidth="1"/>
    <col min="7948" max="7948" width="9.46484375" style="2" bestFit="1" customWidth="1"/>
    <col min="7949" max="8192" width="9.06640625" style="2"/>
    <col min="8193" max="8193" width="7.73046875" style="2" customWidth="1"/>
    <col min="8194" max="8194" width="20.6640625" style="2" customWidth="1"/>
    <col min="8195" max="8195" width="10.9296875" style="2" bestFit="1" customWidth="1"/>
    <col min="8196" max="8197" width="13.06640625" style="2" bestFit="1" customWidth="1"/>
    <col min="8198" max="8198" width="9.46484375" style="2" bestFit="1" customWidth="1"/>
    <col min="8199" max="8200" width="14" style="2" bestFit="1" customWidth="1"/>
    <col min="8201" max="8201" width="9.46484375" style="2" bestFit="1" customWidth="1"/>
    <col min="8202" max="8202" width="14.796875" style="2" bestFit="1" customWidth="1"/>
    <col min="8203" max="8203" width="13.06640625" style="2" bestFit="1" customWidth="1"/>
    <col min="8204" max="8204" width="9.46484375" style="2" bestFit="1" customWidth="1"/>
    <col min="8205" max="8448" width="9.06640625" style="2"/>
    <col min="8449" max="8449" width="7.73046875" style="2" customWidth="1"/>
    <col min="8450" max="8450" width="20.6640625" style="2" customWidth="1"/>
    <col min="8451" max="8451" width="10.9296875" style="2" bestFit="1" customWidth="1"/>
    <col min="8452" max="8453" width="13.06640625" style="2" bestFit="1" customWidth="1"/>
    <col min="8454" max="8454" width="9.46484375" style="2" bestFit="1" customWidth="1"/>
    <col min="8455" max="8456" width="14" style="2" bestFit="1" customWidth="1"/>
    <col min="8457" max="8457" width="9.46484375" style="2" bestFit="1" customWidth="1"/>
    <col min="8458" max="8458" width="14.796875" style="2" bestFit="1" customWidth="1"/>
    <col min="8459" max="8459" width="13.06640625" style="2" bestFit="1" customWidth="1"/>
    <col min="8460" max="8460" width="9.46484375" style="2" bestFit="1" customWidth="1"/>
    <col min="8461" max="8704" width="9.06640625" style="2"/>
    <col min="8705" max="8705" width="7.73046875" style="2" customWidth="1"/>
    <col min="8706" max="8706" width="20.6640625" style="2" customWidth="1"/>
    <col min="8707" max="8707" width="10.9296875" style="2" bestFit="1" customWidth="1"/>
    <col min="8708" max="8709" width="13.06640625" style="2" bestFit="1" customWidth="1"/>
    <col min="8710" max="8710" width="9.46484375" style="2" bestFit="1" customWidth="1"/>
    <col min="8711" max="8712" width="14" style="2" bestFit="1" customWidth="1"/>
    <col min="8713" max="8713" width="9.46484375" style="2" bestFit="1" customWidth="1"/>
    <col min="8714" max="8714" width="14.796875" style="2" bestFit="1" customWidth="1"/>
    <col min="8715" max="8715" width="13.06640625" style="2" bestFit="1" customWidth="1"/>
    <col min="8716" max="8716" width="9.46484375" style="2" bestFit="1" customWidth="1"/>
    <col min="8717" max="8960" width="9.06640625" style="2"/>
    <col min="8961" max="8961" width="7.73046875" style="2" customWidth="1"/>
    <col min="8962" max="8962" width="20.6640625" style="2" customWidth="1"/>
    <col min="8963" max="8963" width="10.9296875" style="2" bestFit="1" customWidth="1"/>
    <col min="8964" max="8965" width="13.06640625" style="2" bestFit="1" customWidth="1"/>
    <col min="8966" max="8966" width="9.46484375" style="2" bestFit="1" customWidth="1"/>
    <col min="8967" max="8968" width="14" style="2" bestFit="1" customWidth="1"/>
    <col min="8969" max="8969" width="9.46484375" style="2" bestFit="1" customWidth="1"/>
    <col min="8970" max="8970" width="14.796875" style="2" bestFit="1" customWidth="1"/>
    <col min="8971" max="8971" width="13.06640625" style="2" bestFit="1" customWidth="1"/>
    <col min="8972" max="8972" width="9.46484375" style="2" bestFit="1" customWidth="1"/>
    <col min="8973" max="9216" width="9.06640625" style="2"/>
    <col min="9217" max="9217" width="7.73046875" style="2" customWidth="1"/>
    <col min="9218" max="9218" width="20.6640625" style="2" customWidth="1"/>
    <col min="9219" max="9219" width="10.9296875" style="2" bestFit="1" customWidth="1"/>
    <col min="9220" max="9221" width="13.06640625" style="2" bestFit="1" customWidth="1"/>
    <col min="9222" max="9222" width="9.46484375" style="2" bestFit="1" customWidth="1"/>
    <col min="9223" max="9224" width="14" style="2" bestFit="1" customWidth="1"/>
    <col min="9225" max="9225" width="9.46484375" style="2" bestFit="1" customWidth="1"/>
    <col min="9226" max="9226" width="14.796875" style="2" bestFit="1" customWidth="1"/>
    <col min="9227" max="9227" width="13.06640625" style="2" bestFit="1" customWidth="1"/>
    <col min="9228" max="9228" width="9.46484375" style="2" bestFit="1" customWidth="1"/>
    <col min="9229" max="9472" width="9.06640625" style="2"/>
    <col min="9473" max="9473" width="7.73046875" style="2" customWidth="1"/>
    <col min="9474" max="9474" width="20.6640625" style="2" customWidth="1"/>
    <col min="9475" max="9475" width="10.9296875" style="2" bestFit="1" customWidth="1"/>
    <col min="9476" max="9477" width="13.06640625" style="2" bestFit="1" customWidth="1"/>
    <col min="9478" max="9478" width="9.46484375" style="2" bestFit="1" customWidth="1"/>
    <col min="9479" max="9480" width="14" style="2" bestFit="1" customWidth="1"/>
    <col min="9481" max="9481" width="9.46484375" style="2" bestFit="1" customWidth="1"/>
    <col min="9482" max="9482" width="14.796875" style="2" bestFit="1" customWidth="1"/>
    <col min="9483" max="9483" width="13.06640625" style="2" bestFit="1" customWidth="1"/>
    <col min="9484" max="9484" width="9.46484375" style="2" bestFit="1" customWidth="1"/>
    <col min="9485" max="9728" width="9.06640625" style="2"/>
    <col min="9729" max="9729" width="7.73046875" style="2" customWidth="1"/>
    <col min="9730" max="9730" width="20.6640625" style="2" customWidth="1"/>
    <col min="9731" max="9731" width="10.9296875" style="2" bestFit="1" customWidth="1"/>
    <col min="9732" max="9733" width="13.06640625" style="2" bestFit="1" customWidth="1"/>
    <col min="9734" max="9734" width="9.46484375" style="2" bestFit="1" customWidth="1"/>
    <col min="9735" max="9736" width="14" style="2" bestFit="1" customWidth="1"/>
    <col min="9737" max="9737" width="9.46484375" style="2" bestFit="1" customWidth="1"/>
    <col min="9738" max="9738" width="14.796875" style="2" bestFit="1" customWidth="1"/>
    <col min="9739" max="9739" width="13.06640625" style="2" bestFit="1" customWidth="1"/>
    <col min="9740" max="9740" width="9.46484375" style="2" bestFit="1" customWidth="1"/>
    <col min="9741" max="9984" width="9.06640625" style="2"/>
    <col min="9985" max="9985" width="7.73046875" style="2" customWidth="1"/>
    <col min="9986" max="9986" width="20.6640625" style="2" customWidth="1"/>
    <col min="9987" max="9987" width="10.9296875" style="2" bestFit="1" customWidth="1"/>
    <col min="9988" max="9989" width="13.06640625" style="2" bestFit="1" customWidth="1"/>
    <col min="9990" max="9990" width="9.46484375" style="2" bestFit="1" customWidth="1"/>
    <col min="9991" max="9992" width="14" style="2" bestFit="1" customWidth="1"/>
    <col min="9993" max="9993" width="9.46484375" style="2" bestFit="1" customWidth="1"/>
    <col min="9994" max="9994" width="14.796875" style="2" bestFit="1" customWidth="1"/>
    <col min="9995" max="9995" width="13.06640625" style="2" bestFit="1" customWidth="1"/>
    <col min="9996" max="9996" width="9.46484375" style="2" bestFit="1" customWidth="1"/>
    <col min="9997" max="10240" width="9.06640625" style="2"/>
    <col min="10241" max="10241" width="7.73046875" style="2" customWidth="1"/>
    <col min="10242" max="10242" width="20.6640625" style="2" customWidth="1"/>
    <col min="10243" max="10243" width="10.9296875" style="2" bestFit="1" customWidth="1"/>
    <col min="10244" max="10245" width="13.06640625" style="2" bestFit="1" customWidth="1"/>
    <col min="10246" max="10246" width="9.46484375" style="2" bestFit="1" customWidth="1"/>
    <col min="10247" max="10248" width="14" style="2" bestFit="1" customWidth="1"/>
    <col min="10249" max="10249" width="9.46484375" style="2" bestFit="1" customWidth="1"/>
    <col min="10250" max="10250" width="14.796875" style="2" bestFit="1" customWidth="1"/>
    <col min="10251" max="10251" width="13.06640625" style="2" bestFit="1" customWidth="1"/>
    <col min="10252" max="10252" width="9.46484375" style="2" bestFit="1" customWidth="1"/>
    <col min="10253" max="10496" width="9.06640625" style="2"/>
    <col min="10497" max="10497" width="7.73046875" style="2" customWidth="1"/>
    <col min="10498" max="10498" width="20.6640625" style="2" customWidth="1"/>
    <col min="10499" max="10499" width="10.9296875" style="2" bestFit="1" customWidth="1"/>
    <col min="10500" max="10501" width="13.06640625" style="2" bestFit="1" customWidth="1"/>
    <col min="10502" max="10502" width="9.46484375" style="2" bestFit="1" customWidth="1"/>
    <col min="10503" max="10504" width="14" style="2" bestFit="1" customWidth="1"/>
    <col min="10505" max="10505" width="9.46484375" style="2" bestFit="1" customWidth="1"/>
    <col min="10506" max="10506" width="14.796875" style="2" bestFit="1" customWidth="1"/>
    <col min="10507" max="10507" width="13.06640625" style="2" bestFit="1" customWidth="1"/>
    <col min="10508" max="10508" width="9.46484375" style="2" bestFit="1" customWidth="1"/>
    <col min="10509" max="10752" width="9.06640625" style="2"/>
    <col min="10753" max="10753" width="7.73046875" style="2" customWidth="1"/>
    <col min="10754" max="10754" width="20.6640625" style="2" customWidth="1"/>
    <col min="10755" max="10755" width="10.9296875" style="2" bestFit="1" customWidth="1"/>
    <col min="10756" max="10757" width="13.06640625" style="2" bestFit="1" customWidth="1"/>
    <col min="10758" max="10758" width="9.46484375" style="2" bestFit="1" customWidth="1"/>
    <col min="10759" max="10760" width="14" style="2" bestFit="1" customWidth="1"/>
    <col min="10761" max="10761" width="9.46484375" style="2" bestFit="1" customWidth="1"/>
    <col min="10762" max="10762" width="14.796875" style="2" bestFit="1" customWidth="1"/>
    <col min="10763" max="10763" width="13.06640625" style="2" bestFit="1" customWidth="1"/>
    <col min="10764" max="10764" width="9.46484375" style="2" bestFit="1" customWidth="1"/>
    <col min="10765" max="11008" width="9.06640625" style="2"/>
    <col min="11009" max="11009" width="7.73046875" style="2" customWidth="1"/>
    <col min="11010" max="11010" width="20.6640625" style="2" customWidth="1"/>
    <col min="11011" max="11011" width="10.9296875" style="2" bestFit="1" customWidth="1"/>
    <col min="11012" max="11013" width="13.06640625" style="2" bestFit="1" customWidth="1"/>
    <col min="11014" max="11014" width="9.46484375" style="2" bestFit="1" customWidth="1"/>
    <col min="11015" max="11016" width="14" style="2" bestFit="1" customWidth="1"/>
    <col min="11017" max="11017" width="9.46484375" style="2" bestFit="1" customWidth="1"/>
    <col min="11018" max="11018" width="14.796875" style="2" bestFit="1" customWidth="1"/>
    <col min="11019" max="11019" width="13.06640625" style="2" bestFit="1" customWidth="1"/>
    <col min="11020" max="11020" width="9.46484375" style="2" bestFit="1" customWidth="1"/>
    <col min="11021" max="11264" width="9.06640625" style="2"/>
    <col min="11265" max="11265" width="7.73046875" style="2" customWidth="1"/>
    <col min="11266" max="11266" width="20.6640625" style="2" customWidth="1"/>
    <col min="11267" max="11267" width="10.9296875" style="2" bestFit="1" customWidth="1"/>
    <col min="11268" max="11269" width="13.06640625" style="2" bestFit="1" customWidth="1"/>
    <col min="11270" max="11270" width="9.46484375" style="2" bestFit="1" customWidth="1"/>
    <col min="11271" max="11272" width="14" style="2" bestFit="1" customWidth="1"/>
    <col min="11273" max="11273" width="9.46484375" style="2" bestFit="1" customWidth="1"/>
    <col min="11274" max="11274" width="14.796875" style="2" bestFit="1" customWidth="1"/>
    <col min="11275" max="11275" width="13.06640625" style="2" bestFit="1" customWidth="1"/>
    <col min="11276" max="11276" width="9.46484375" style="2" bestFit="1" customWidth="1"/>
    <col min="11277" max="11520" width="9.06640625" style="2"/>
    <col min="11521" max="11521" width="7.73046875" style="2" customWidth="1"/>
    <col min="11522" max="11522" width="20.6640625" style="2" customWidth="1"/>
    <col min="11523" max="11523" width="10.9296875" style="2" bestFit="1" customWidth="1"/>
    <col min="11524" max="11525" width="13.06640625" style="2" bestFit="1" customWidth="1"/>
    <col min="11526" max="11526" width="9.46484375" style="2" bestFit="1" customWidth="1"/>
    <col min="11527" max="11528" width="14" style="2" bestFit="1" customWidth="1"/>
    <col min="11529" max="11529" width="9.46484375" style="2" bestFit="1" customWidth="1"/>
    <col min="11530" max="11530" width="14.796875" style="2" bestFit="1" customWidth="1"/>
    <col min="11531" max="11531" width="13.06640625" style="2" bestFit="1" customWidth="1"/>
    <col min="11532" max="11532" width="9.46484375" style="2" bestFit="1" customWidth="1"/>
    <col min="11533" max="11776" width="9.06640625" style="2"/>
    <col min="11777" max="11777" width="7.73046875" style="2" customWidth="1"/>
    <col min="11778" max="11778" width="20.6640625" style="2" customWidth="1"/>
    <col min="11779" max="11779" width="10.9296875" style="2" bestFit="1" customWidth="1"/>
    <col min="11780" max="11781" width="13.06640625" style="2" bestFit="1" customWidth="1"/>
    <col min="11782" max="11782" width="9.46484375" style="2" bestFit="1" customWidth="1"/>
    <col min="11783" max="11784" width="14" style="2" bestFit="1" customWidth="1"/>
    <col min="11785" max="11785" width="9.46484375" style="2" bestFit="1" customWidth="1"/>
    <col min="11786" max="11786" width="14.796875" style="2" bestFit="1" customWidth="1"/>
    <col min="11787" max="11787" width="13.06640625" style="2" bestFit="1" customWidth="1"/>
    <col min="11788" max="11788" width="9.46484375" style="2" bestFit="1" customWidth="1"/>
    <col min="11789" max="12032" width="9.06640625" style="2"/>
    <col min="12033" max="12033" width="7.73046875" style="2" customWidth="1"/>
    <col min="12034" max="12034" width="20.6640625" style="2" customWidth="1"/>
    <col min="12035" max="12035" width="10.9296875" style="2" bestFit="1" customWidth="1"/>
    <col min="12036" max="12037" width="13.06640625" style="2" bestFit="1" customWidth="1"/>
    <col min="12038" max="12038" width="9.46484375" style="2" bestFit="1" customWidth="1"/>
    <col min="12039" max="12040" width="14" style="2" bestFit="1" customWidth="1"/>
    <col min="12041" max="12041" width="9.46484375" style="2" bestFit="1" customWidth="1"/>
    <col min="12042" max="12042" width="14.796875" style="2" bestFit="1" customWidth="1"/>
    <col min="12043" max="12043" width="13.06640625" style="2" bestFit="1" customWidth="1"/>
    <col min="12044" max="12044" width="9.46484375" style="2" bestFit="1" customWidth="1"/>
    <col min="12045" max="12288" width="9.06640625" style="2"/>
    <col min="12289" max="12289" width="7.73046875" style="2" customWidth="1"/>
    <col min="12290" max="12290" width="20.6640625" style="2" customWidth="1"/>
    <col min="12291" max="12291" width="10.9296875" style="2" bestFit="1" customWidth="1"/>
    <col min="12292" max="12293" width="13.06640625" style="2" bestFit="1" customWidth="1"/>
    <col min="12294" max="12294" width="9.46484375" style="2" bestFit="1" customWidth="1"/>
    <col min="12295" max="12296" width="14" style="2" bestFit="1" customWidth="1"/>
    <col min="12297" max="12297" width="9.46484375" style="2" bestFit="1" customWidth="1"/>
    <col min="12298" max="12298" width="14.796875" style="2" bestFit="1" customWidth="1"/>
    <col min="12299" max="12299" width="13.06640625" style="2" bestFit="1" customWidth="1"/>
    <col min="12300" max="12300" width="9.46484375" style="2" bestFit="1" customWidth="1"/>
    <col min="12301" max="12544" width="9.06640625" style="2"/>
    <col min="12545" max="12545" width="7.73046875" style="2" customWidth="1"/>
    <col min="12546" max="12546" width="20.6640625" style="2" customWidth="1"/>
    <col min="12547" max="12547" width="10.9296875" style="2" bestFit="1" customWidth="1"/>
    <col min="12548" max="12549" width="13.06640625" style="2" bestFit="1" customWidth="1"/>
    <col min="12550" max="12550" width="9.46484375" style="2" bestFit="1" customWidth="1"/>
    <col min="12551" max="12552" width="14" style="2" bestFit="1" customWidth="1"/>
    <col min="12553" max="12553" width="9.46484375" style="2" bestFit="1" customWidth="1"/>
    <col min="12554" max="12554" width="14.796875" style="2" bestFit="1" customWidth="1"/>
    <col min="12555" max="12555" width="13.06640625" style="2" bestFit="1" customWidth="1"/>
    <col min="12556" max="12556" width="9.46484375" style="2" bestFit="1" customWidth="1"/>
    <col min="12557" max="12800" width="9.06640625" style="2"/>
    <col min="12801" max="12801" width="7.73046875" style="2" customWidth="1"/>
    <col min="12802" max="12802" width="20.6640625" style="2" customWidth="1"/>
    <col min="12803" max="12803" width="10.9296875" style="2" bestFit="1" customWidth="1"/>
    <col min="12804" max="12805" width="13.06640625" style="2" bestFit="1" customWidth="1"/>
    <col min="12806" max="12806" width="9.46484375" style="2" bestFit="1" customWidth="1"/>
    <col min="12807" max="12808" width="14" style="2" bestFit="1" customWidth="1"/>
    <col min="12809" max="12809" width="9.46484375" style="2" bestFit="1" customWidth="1"/>
    <col min="12810" max="12810" width="14.796875" style="2" bestFit="1" customWidth="1"/>
    <col min="12811" max="12811" width="13.06640625" style="2" bestFit="1" customWidth="1"/>
    <col min="12812" max="12812" width="9.46484375" style="2" bestFit="1" customWidth="1"/>
    <col min="12813" max="13056" width="9.06640625" style="2"/>
    <col min="13057" max="13057" width="7.73046875" style="2" customWidth="1"/>
    <col min="13058" max="13058" width="20.6640625" style="2" customWidth="1"/>
    <col min="13059" max="13059" width="10.9296875" style="2" bestFit="1" customWidth="1"/>
    <col min="13060" max="13061" width="13.06640625" style="2" bestFit="1" customWidth="1"/>
    <col min="13062" max="13062" width="9.46484375" style="2" bestFit="1" customWidth="1"/>
    <col min="13063" max="13064" width="14" style="2" bestFit="1" customWidth="1"/>
    <col min="13065" max="13065" width="9.46484375" style="2" bestFit="1" customWidth="1"/>
    <col min="13066" max="13066" width="14.796875" style="2" bestFit="1" customWidth="1"/>
    <col min="13067" max="13067" width="13.06640625" style="2" bestFit="1" customWidth="1"/>
    <col min="13068" max="13068" width="9.46484375" style="2" bestFit="1" customWidth="1"/>
    <col min="13069" max="13312" width="9.06640625" style="2"/>
    <col min="13313" max="13313" width="7.73046875" style="2" customWidth="1"/>
    <col min="13314" max="13314" width="20.6640625" style="2" customWidth="1"/>
    <col min="13315" max="13315" width="10.9296875" style="2" bestFit="1" customWidth="1"/>
    <col min="13316" max="13317" width="13.06640625" style="2" bestFit="1" customWidth="1"/>
    <col min="13318" max="13318" width="9.46484375" style="2" bestFit="1" customWidth="1"/>
    <col min="13319" max="13320" width="14" style="2" bestFit="1" customWidth="1"/>
    <col min="13321" max="13321" width="9.46484375" style="2" bestFit="1" customWidth="1"/>
    <col min="13322" max="13322" width="14.796875" style="2" bestFit="1" customWidth="1"/>
    <col min="13323" max="13323" width="13.06640625" style="2" bestFit="1" customWidth="1"/>
    <col min="13324" max="13324" width="9.46484375" style="2" bestFit="1" customWidth="1"/>
    <col min="13325" max="13568" width="9.06640625" style="2"/>
    <col min="13569" max="13569" width="7.73046875" style="2" customWidth="1"/>
    <col min="13570" max="13570" width="20.6640625" style="2" customWidth="1"/>
    <col min="13571" max="13571" width="10.9296875" style="2" bestFit="1" customWidth="1"/>
    <col min="13572" max="13573" width="13.06640625" style="2" bestFit="1" customWidth="1"/>
    <col min="13574" max="13574" width="9.46484375" style="2" bestFit="1" customWidth="1"/>
    <col min="13575" max="13576" width="14" style="2" bestFit="1" customWidth="1"/>
    <col min="13577" max="13577" width="9.46484375" style="2" bestFit="1" customWidth="1"/>
    <col min="13578" max="13578" width="14.796875" style="2" bestFit="1" customWidth="1"/>
    <col min="13579" max="13579" width="13.06640625" style="2" bestFit="1" customWidth="1"/>
    <col min="13580" max="13580" width="9.46484375" style="2" bestFit="1" customWidth="1"/>
    <col min="13581" max="13824" width="9.06640625" style="2"/>
    <col min="13825" max="13825" width="7.73046875" style="2" customWidth="1"/>
    <col min="13826" max="13826" width="20.6640625" style="2" customWidth="1"/>
    <col min="13827" max="13827" width="10.9296875" style="2" bestFit="1" customWidth="1"/>
    <col min="13828" max="13829" width="13.06640625" style="2" bestFit="1" customWidth="1"/>
    <col min="13830" max="13830" width="9.46484375" style="2" bestFit="1" customWidth="1"/>
    <col min="13831" max="13832" width="14" style="2" bestFit="1" customWidth="1"/>
    <col min="13833" max="13833" width="9.46484375" style="2" bestFit="1" customWidth="1"/>
    <col min="13834" max="13834" width="14.796875" style="2" bestFit="1" customWidth="1"/>
    <col min="13835" max="13835" width="13.06640625" style="2" bestFit="1" customWidth="1"/>
    <col min="13836" max="13836" width="9.46484375" style="2" bestFit="1" customWidth="1"/>
    <col min="13837" max="14080" width="9.06640625" style="2"/>
    <col min="14081" max="14081" width="7.73046875" style="2" customWidth="1"/>
    <col min="14082" max="14082" width="20.6640625" style="2" customWidth="1"/>
    <col min="14083" max="14083" width="10.9296875" style="2" bestFit="1" customWidth="1"/>
    <col min="14084" max="14085" width="13.06640625" style="2" bestFit="1" customWidth="1"/>
    <col min="14086" max="14086" width="9.46484375" style="2" bestFit="1" customWidth="1"/>
    <col min="14087" max="14088" width="14" style="2" bestFit="1" customWidth="1"/>
    <col min="14089" max="14089" width="9.46484375" style="2" bestFit="1" customWidth="1"/>
    <col min="14090" max="14090" width="14.796875" style="2" bestFit="1" customWidth="1"/>
    <col min="14091" max="14091" width="13.06640625" style="2" bestFit="1" customWidth="1"/>
    <col min="14092" max="14092" width="9.46484375" style="2" bestFit="1" customWidth="1"/>
    <col min="14093" max="14336" width="9.06640625" style="2"/>
    <col min="14337" max="14337" width="7.73046875" style="2" customWidth="1"/>
    <col min="14338" max="14338" width="20.6640625" style="2" customWidth="1"/>
    <col min="14339" max="14339" width="10.9296875" style="2" bestFit="1" customWidth="1"/>
    <col min="14340" max="14341" width="13.06640625" style="2" bestFit="1" customWidth="1"/>
    <col min="14342" max="14342" width="9.46484375" style="2" bestFit="1" customWidth="1"/>
    <col min="14343" max="14344" width="14" style="2" bestFit="1" customWidth="1"/>
    <col min="14345" max="14345" width="9.46484375" style="2" bestFit="1" customWidth="1"/>
    <col min="14346" max="14346" width="14.796875" style="2" bestFit="1" customWidth="1"/>
    <col min="14347" max="14347" width="13.06640625" style="2" bestFit="1" customWidth="1"/>
    <col min="14348" max="14348" width="9.46484375" style="2" bestFit="1" customWidth="1"/>
    <col min="14349" max="14592" width="9.06640625" style="2"/>
    <col min="14593" max="14593" width="7.73046875" style="2" customWidth="1"/>
    <col min="14594" max="14594" width="20.6640625" style="2" customWidth="1"/>
    <col min="14595" max="14595" width="10.9296875" style="2" bestFit="1" customWidth="1"/>
    <col min="14596" max="14597" width="13.06640625" style="2" bestFit="1" customWidth="1"/>
    <col min="14598" max="14598" width="9.46484375" style="2" bestFit="1" customWidth="1"/>
    <col min="14599" max="14600" width="14" style="2" bestFit="1" customWidth="1"/>
    <col min="14601" max="14601" width="9.46484375" style="2" bestFit="1" customWidth="1"/>
    <col min="14602" max="14602" width="14.796875" style="2" bestFit="1" customWidth="1"/>
    <col min="14603" max="14603" width="13.06640625" style="2" bestFit="1" customWidth="1"/>
    <col min="14604" max="14604" width="9.46484375" style="2" bestFit="1" customWidth="1"/>
    <col min="14605" max="14848" width="9.06640625" style="2"/>
    <col min="14849" max="14849" width="7.73046875" style="2" customWidth="1"/>
    <col min="14850" max="14850" width="20.6640625" style="2" customWidth="1"/>
    <col min="14851" max="14851" width="10.9296875" style="2" bestFit="1" customWidth="1"/>
    <col min="14852" max="14853" width="13.06640625" style="2" bestFit="1" customWidth="1"/>
    <col min="14854" max="14854" width="9.46484375" style="2" bestFit="1" customWidth="1"/>
    <col min="14855" max="14856" width="14" style="2" bestFit="1" customWidth="1"/>
    <col min="14857" max="14857" width="9.46484375" style="2" bestFit="1" customWidth="1"/>
    <col min="14858" max="14858" width="14.796875" style="2" bestFit="1" customWidth="1"/>
    <col min="14859" max="14859" width="13.06640625" style="2" bestFit="1" customWidth="1"/>
    <col min="14860" max="14860" width="9.46484375" style="2" bestFit="1" customWidth="1"/>
    <col min="14861" max="15104" width="9.06640625" style="2"/>
    <col min="15105" max="15105" width="7.73046875" style="2" customWidth="1"/>
    <col min="15106" max="15106" width="20.6640625" style="2" customWidth="1"/>
    <col min="15107" max="15107" width="10.9296875" style="2" bestFit="1" customWidth="1"/>
    <col min="15108" max="15109" width="13.06640625" style="2" bestFit="1" customWidth="1"/>
    <col min="15110" max="15110" width="9.46484375" style="2" bestFit="1" customWidth="1"/>
    <col min="15111" max="15112" width="14" style="2" bestFit="1" customWidth="1"/>
    <col min="15113" max="15113" width="9.46484375" style="2" bestFit="1" customWidth="1"/>
    <col min="15114" max="15114" width="14.796875" style="2" bestFit="1" customWidth="1"/>
    <col min="15115" max="15115" width="13.06640625" style="2" bestFit="1" customWidth="1"/>
    <col min="15116" max="15116" width="9.46484375" style="2" bestFit="1" customWidth="1"/>
    <col min="15117" max="15360" width="9.06640625" style="2"/>
    <col min="15361" max="15361" width="7.73046875" style="2" customWidth="1"/>
    <col min="15362" max="15362" width="20.6640625" style="2" customWidth="1"/>
    <col min="15363" max="15363" width="10.9296875" style="2" bestFit="1" customWidth="1"/>
    <col min="15364" max="15365" width="13.06640625" style="2" bestFit="1" customWidth="1"/>
    <col min="15366" max="15366" width="9.46484375" style="2" bestFit="1" customWidth="1"/>
    <col min="15367" max="15368" width="14" style="2" bestFit="1" customWidth="1"/>
    <col min="15369" max="15369" width="9.46484375" style="2" bestFit="1" customWidth="1"/>
    <col min="15370" max="15370" width="14.796875" style="2" bestFit="1" customWidth="1"/>
    <col min="15371" max="15371" width="13.06640625" style="2" bestFit="1" customWidth="1"/>
    <col min="15372" max="15372" width="9.46484375" style="2" bestFit="1" customWidth="1"/>
    <col min="15373" max="15616" width="9.06640625" style="2"/>
    <col min="15617" max="15617" width="7.73046875" style="2" customWidth="1"/>
    <col min="15618" max="15618" width="20.6640625" style="2" customWidth="1"/>
    <col min="15619" max="15619" width="10.9296875" style="2" bestFit="1" customWidth="1"/>
    <col min="15620" max="15621" width="13.06640625" style="2" bestFit="1" customWidth="1"/>
    <col min="15622" max="15622" width="9.46484375" style="2" bestFit="1" customWidth="1"/>
    <col min="15623" max="15624" width="14" style="2" bestFit="1" customWidth="1"/>
    <col min="15625" max="15625" width="9.46484375" style="2" bestFit="1" customWidth="1"/>
    <col min="15626" max="15626" width="14.796875" style="2" bestFit="1" customWidth="1"/>
    <col min="15627" max="15627" width="13.06640625" style="2" bestFit="1" customWidth="1"/>
    <col min="15628" max="15628" width="9.46484375" style="2" bestFit="1" customWidth="1"/>
    <col min="15629" max="15872" width="9.06640625" style="2"/>
    <col min="15873" max="15873" width="7.73046875" style="2" customWidth="1"/>
    <col min="15874" max="15874" width="20.6640625" style="2" customWidth="1"/>
    <col min="15875" max="15875" width="10.9296875" style="2" bestFit="1" customWidth="1"/>
    <col min="15876" max="15877" width="13.06640625" style="2" bestFit="1" customWidth="1"/>
    <col min="15878" max="15878" width="9.46484375" style="2" bestFit="1" customWidth="1"/>
    <col min="15879" max="15880" width="14" style="2" bestFit="1" customWidth="1"/>
    <col min="15881" max="15881" width="9.46484375" style="2" bestFit="1" customWidth="1"/>
    <col min="15882" max="15882" width="14.796875" style="2" bestFit="1" customWidth="1"/>
    <col min="15883" max="15883" width="13.06640625" style="2" bestFit="1" customWidth="1"/>
    <col min="15884" max="15884" width="9.46484375" style="2" bestFit="1" customWidth="1"/>
    <col min="15885" max="16128" width="9.06640625" style="2"/>
    <col min="16129" max="16129" width="7.73046875" style="2" customWidth="1"/>
    <col min="16130" max="16130" width="20.6640625" style="2" customWidth="1"/>
    <col min="16131" max="16131" width="10.9296875" style="2" bestFit="1" customWidth="1"/>
    <col min="16132" max="16133" width="13.06640625" style="2" bestFit="1" customWidth="1"/>
    <col min="16134" max="16134" width="9.46484375" style="2" bestFit="1" customWidth="1"/>
    <col min="16135" max="16136" width="14" style="2" bestFit="1" customWidth="1"/>
    <col min="16137" max="16137" width="9.46484375" style="2" bestFit="1" customWidth="1"/>
    <col min="16138" max="16138" width="14.796875" style="2" bestFit="1" customWidth="1"/>
    <col min="16139" max="16139" width="13.06640625" style="2" bestFit="1" customWidth="1"/>
    <col min="16140" max="16140" width="9.46484375" style="2" bestFit="1" customWidth="1"/>
    <col min="16141" max="16384" width="9.06640625" style="2"/>
  </cols>
  <sheetData>
    <row r="1" spans="1:13" ht="20.25" x14ac:dyDescent="0.4">
      <c r="A1" s="1" t="s">
        <v>122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4">
      <c r="A2" s="4" t="str">
        <f>'清查明细表-房屋建筑物'!A2</f>
        <v>清查基准日：2023年09月30日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4">
      <c r="A3" s="30" t="str">
        <f>'清查明细表-房屋建筑物'!A3</f>
        <v>编制单位：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 t="s">
        <v>1</v>
      </c>
    </row>
    <row r="4" spans="1:13" ht="12" customHeight="1" x14ac:dyDescent="0.4">
      <c r="A4" s="8" t="s">
        <v>2</v>
      </c>
      <c r="B4" s="188" t="s">
        <v>73</v>
      </c>
      <c r="C4" s="188" t="s">
        <v>68</v>
      </c>
      <c r="D4" s="189" t="s">
        <v>5</v>
      </c>
      <c r="E4" s="190"/>
      <c r="F4" s="191"/>
      <c r="G4" s="189" t="s">
        <v>6</v>
      </c>
      <c r="H4" s="190"/>
      <c r="I4" s="191"/>
      <c r="J4" s="192" t="s">
        <v>7</v>
      </c>
      <c r="K4" s="193"/>
      <c r="L4" s="194"/>
      <c r="M4" s="188" t="s">
        <v>8</v>
      </c>
    </row>
    <row r="5" spans="1:13" ht="12" customHeight="1" x14ac:dyDescent="0.4">
      <c r="A5" s="195"/>
      <c r="B5" s="195"/>
      <c r="C5" s="243"/>
      <c r="D5" s="196"/>
      <c r="E5" s="197"/>
      <c r="F5" s="198"/>
      <c r="G5" s="196"/>
      <c r="H5" s="197"/>
      <c r="I5" s="198"/>
      <c r="J5" s="199"/>
      <c r="K5" s="200"/>
      <c r="L5" s="201"/>
      <c r="M5" s="195"/>
    </row>
    <row r="6" spans="1:13" ht="12" customHeight="1" x14ac:dyDescent="0.4">
      <c r="A6" s="244"/>
      <c r="B6" s="245"/>
      <c r="C6" s="245"/>
      <c r="D6" s="203" t="s">
        <v>63</v>
      </c>
      <c r="E6" s="204" t="s">
        <v>64</v>
      </c>
      <c r="F6" s="204" t="s">
        <v>60</v>
      </c>
      <c r="G6" s="203" t="s">
        <v>63</v>
      </c>
      <c r="H6" s="204" t="s">
        <v>64</v>
      </c>
      <c r="I6" s="204" t="s">
        <v>60</v>
      </c>
      <c r="J6" s="203" t="s">
        <v>63</v>
      </c>
      <c r="K6" s="204" t="str">
        <f>E6</f>
        <v>折旧</v>
      </c>
      <c r="L6" s="204" t="s">
        <v>60</v>
      </c>
      <c r="M6" s="202"/>
    </row>
    <row r="7" spans="1:13" ht="27" customHeight="1" x14ac:dyDescent="0.4">
      <c r="A7" s="15">
        <v>1</v>
      </c>
      <c r="B7" s="252"/>
      <c r="C7" s="247"/>
      <c r="D7" s="253"/>
      <c r="E7" s="253"/>
      <c r="F7" s="254"/>
      <c r="G7" s="255"/>
      <c r="H7" s="186"/>
      <c r="I7" s="186"/>
      <c r="J7" s="256"/>
      <c r="K7" s="256"/>
      <c r="L7" s="250"/>
      <c r="M7" s="21"/>
    </row>
    <row r="8" spans="1:13" ht="18.75" customHeight="1" x14ac:dyDescent="0.4">
      <c r="A8" s="25" t="s">
        <v>9</v>
      </c>
      <c r="B8" s="26"/>
      <c r="C8" s="251"/>
      <c r="D8" s="250">
        <f>SUM(D7:D7)</f>
        <v>0</v>
      </c>
      <c r="E8" s="250">
        <f>SUM(E7:E7)</f>
        <v>0</v>
      </c>
      <c r="F8" s="250"/>
      <c r="G8" s="250"/>
      <c r="H8" s="250"/>
      <c r="I8" s="250"/>
      <c r="J8" s="250">
        <f>SUM(J7:J7)</f>
        <v>0</v>
      </c>
      <c r="K8" s="250">
        <f>SUM(K7:K7)</f>
        <v>0</v>
      </c>
      <c r="L8" s="250"/>
      <c r="M8" s="17"/>
    </row>
    <row r="9" spans="1:13" x14ac:dyDescent="0.4">
      <c r="D9" s="28"/>
    </row>
    <row r="10" spans="1:13" x14ac:dyDescent="0.4">
      <c r="D10" s="28"/>
      <c r="E10" s="28"/>
      <c r="F10" s="28"/>
      <c r="J10" s="28"/>
    </row>
    <row r="11" spans="1:13" x14ac:dyDescent="0.4">
      <c r="D11" s="28"/>
      <c r="E11" s="28"/>
      <c r="J11" s="28"/>
    </row>
    <row r="12" spans="1:13" x14ac:dyDescent="0.4">
      <c r="D12" s="28"/>
      <c r="E12" s="28"/>
    </row>
    <row r="13" spans="1:13" x14ac:dyDescent="0.4">
      <c r="J13" s="28"/>
    </row>
    <row r="14" spans="1:13" x14ac:dyDescent="0.4">
      <c r="J14" s="28"/>
    </row>
    <row r="15" spans="1:13" x14ac:dyDescent="0.4">
      <c r="J15" s="28"/>
    </row>
  </sheetData>
  <mergeCells count="10">
    <mergeCell ref="A8:B8"/>
    <mergeCell ref="A1:M1"/>
    <mergeCell ref="A2:M2"/>
    <mergeCell ref="A4:A6"/>
    <mergeCell ref="B4:B6"/>
    <mergeCell ref="C4:C6"/>
    <mergeCell ref="D4:F5"/>
    <mergeCell ref="G4:I5"/>
    <mergeCell ref="J4:L5"/>
    <mergeCell ref="M4:M6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0" fitToHeight="0" orientation="landscape" r:id="rId1"/>
  <headerFooter>
    <oddFooter>&amp;C第 &amp;P+23 页 共 32 页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A3476-9D8C-48F9-A459-73A0FC82F331}">
  <sheetPr>
    <pageSetUpPr fitToPage="1"/>
  </sheetPr>
  <dimension ref="A1:O163"/>
  <sheetViews>
    <sheetView view="pageBreakPreview" zoomScale="60" zoomScaleNormal="100" workbookViewId="0">
      <pane xSplit="1" ySplit="6" topLeftCell="B136" activePane="bottomRight" state="frozen"/>
      <selection activeCell="G16" sqref="G16"/>
      <selection pane="topRight" activeCell="G16" sqref="G16"/>
      <selection pane="bottomLeft" activeCell="G16" sqref="G16"/>
      <selection pane="bottomRight" activeCell="J37" sqref="J37"/>
    </sheetView>
  </sheetViews>
  <sheetFormatPr defaultRowHeight="15" x14ac:dyDescent="0.4"/>
  <cols>
    <col min="1" max="1" width="5.33203125" style="2" customWidth="1"/>
    <col min="2" max="2" width="17.86328125" style="2" bestFit="1" customWidth="1"/>
    <col min="3" max="3" width="11.59765625" style="2" customWidth="1"/>
    <col min="4" max="5" width="15.06640625" style="2" bestFit="1" customWidth="1"/>
    <col min="6" max="6" width="10.9296875" style="2" bestFit="1" customWidth="1"/>
    <col min="7" max="8" width="14" style="2" bestFit="1" customWidth="1"/>
    <col min="9" max="9" width="9.33203125" style="2" customWidth="1"/>
    <col min="10" max="11" width="15.06640625" style="2" bestFit="1" customWidth="1"/>
    <col min="12" max="12" width="9.46484375" style="2" bestFit="1" customWidth="1"/>
    <col min="13" max="14" width="9.06640625" style="2"/>
    <col min="15" max="15" width="13.59765625" style="2" bestFit="1" customWidth="1"/>
    <col min="16" max="256" width="9.06640625" style="2"/>
    <col min="257" max="257" width="5.33203125" style="2" customWidth="1"/>
    <col min="258" max="258" width="17.86328125" style="2" bestFit="1" customWidth="1"/>
    <col min="259" max="259" width="11.59765625" style="2" customWidth="1"/>
    <col min="260" max="261" width="15.06640625" style="2" bestFit="1" customWidth="1"/>
    <col min="262" max="262" width="10.9296875" style="2" bestFit="1" customWidth="1"/>
    <col min="263" max="264" width="14" style="2" bestFit="1" customWidth="1"/>
    <col min="265" max="265" width="9.33203125" style="2" customWidth="1"/>
    <col min="266" max="267" width="15.06640625" style="2" bestFit="1" customWidth="1"/>
    <col min="268" max="268" width="9.46484375" style="2" bestFit="1" customWidth="1"/>
    <col min="269" max="270" width="9.06640625" style="2"/>
    <col min="271" max="271" width="13.59765625" style="2" bestFit="1" customWidth="1"/>
    <col min="272" max="512" width="9.06640625" style="2"/>
    <col min="513" max="513" width="5.33203125" style="2" customWidth="1"/>
    <col min="514" max="514" width="17.86328125" style="2" bestFit="1" customWidth="1"/>
    <col min="515" max="515" width="11.59765625" style="2" customWidth="1"/>
    <col min="516" max="517" width="15.06640625" style="2" bestFit="1" customWidth="1"/>
    <col min="518" max="518" width="10.9296875" style="2" bestFit="1" customWidth="1"/>
    <col min="519" max="520" width="14" style="2" bestFit="1" customWidth="1"/>
    <col min="521" max="521" width="9.33203125" style="2" customWidth="1"/>
    <col min="522" max="523" width="15.06640625" style="2" bestFit="1" customWidth="1"/>
    <col min="524" max="524" width="9.46484375" style="2" bestFit="1" customWidth="1"/>
    <col min="525" max="526" width="9.06640625" style="2"/>
    <col min="527" max="527" width="13.59765625" style="2" bestFit="1" customWidth="1"/>
    <col min="528" max="768" width="9.06640625" style="2"/>
    <col min="769" max="769" width="5.33203125" style="2" customWidth="1"/>
    <col min="770" max="770" width="17.86328125" style="2" bestFit="1" customWidth="1"/>
    <col min="771" max="771" width="11.59765625" style="2" customWidth="1"/>
    <col min="772" max="773" width="15.06640625" style="2" bestFit="1" customWidth="1"/>
    <col min="774" max="774" width="10.9296875" style="2" bestFit="1" customWidth="1"/>
    <col min="775" max="776" width="14" style="2" bestFit="1" customWidth="1"/>
    <col min="777" max="777" width="9.33203125" style="2" customWidth="1"/>
    <col min="778" max="779" width="15.06640625" style="2" bestFit="1" customWidth="1"/>
    <col min="780" max="780" width="9.46484375" style="2" bestFit="1" customWidth="1"/>
    <col min="781" max="782" width="9.06640625" style="2"/>
    <col min="783" max="783" width="13.59765625" style="2" bestFit="1" customWidth="1"/>
    <col min="784" max="1024" width="9.06640625" style="2"/>
    <col min="1025" max="1025" width="5.33203125" style="2" customWidth="1"/>
    <col min="1026" max="1026" width="17.86328125" style="2" bestFit="1" customWidth="1"/>
    <col min="1027" max="1027" width="11.59765625" style="2" customWidth="1"/>
    <col min="1028" max="1029" width="15.06640625" style="2" bestFit="1" customWidth="1"/>
    <col min="1030" max="1030" width="10.9296875" style="2" bestFit="1" customWidth="1"/>
    <col min="1031" max="1032" width="14" style="2" bestFit="1" customWidth="1"/>
    <col min="1033" max="1033" width="9.33203125" style="2" customWidth="1"/>
    <col min="1034" max="1035" width="15.06640625" style="2" bestFit="1" customWidth="1"/>
    <col min="1036" max="1036" width="9.46484375" style="2" bestFit="1" customWidth="1"/>
    <col min="1037" max="1038" width="9.06640625" style="2"/>
    <col min="1039" max="1039" width="13.59765625" style="2" bestFit="1" customWidth="1"/>
    <col min="1040" max="1280" width="9.06640625" style="2"/>
    <col min="1281" max="1281" width="5.33203125" style="2" customWidth="1"/>
    <col min="1282" max="1282" width="17.86328125" style="2" bestFit="1" customWidth="1"/>
    <col min="1283" max="1283" width="11.59765625" style="2" customWidth="1"/>
    <col min="1284" max="1285" width="15.06640625" style="2" bestFit="1" customWidth="1"/>
    <col min="1286" max="1286" width="10.9296875" style="2" bestFit="1" customWidth="1"/>
    <col min="1287" max="1288" width="14" style="2" bestFit="1" customWidth="1"/>
    <col min="1289" max="1289" width="9.33203125" style="2" customWidth="1"/>
    <col min="1290" max="1291" width="15.06640625" style="2" bestFit="1" customWidth="1"/>
    <col min="1292" max="1292" width="9.46484375" style="2" bestFit="1" customWidth="1"/>
    <col min="1293" max="1294" width="9.06640625" style="2"/>
    <col min="1295" max="1295" width="13.59765625" style="2" bestFit="1" customWidth="1"/>
    <col min="1296" max="1536" width="9.06640625" style="2"/>
    <col min="1537" max="1537" width="5.33203125" style="2" customWidth="1"/>
    <col min="1538" max="1538" width="17.86328125" style="2" bestFit="1" customWidth="1"/>
    <col min="1539" max="1539" width="11.59765625" style="2" customWidth="1"/>
    <col min="1540" max="1541" width="15.06640625" style="2" bestFit="1" customWidth="1"/>
    <col min="1542" max="1542" width="10.9296875" style="2" bestFit="1" customWidth="1"/>
    <col min="1543" max="1544" width="14" style="2" bestFit="1" customWidth="1"/>
    <col min="1545" max="1545" width="9.33203125" style="2" customWidth="1"/>
    <col min="1546" max="1547" width="15.06640625" style="2" bestFit="1" customWidth="1"/>
    <col min="1548" max="1548" width="9.46484375" style="2" bestFit="1" customWidth="1"/>
    <col min="1549" max="1550" width="9.06640625" style="2"/>
    <col min="1551" max="1551" width="13.59765625" style="2" bestFit="1" customWidth="1"/>
    <col min="1552" max="1792" width="9.06640625" style="2"/>
    <col min="1793" max="1793" width="5.33203125" style="2" customWidth="1"/>
    <col min="1794" max="1794" width="17.86328125" style="2" bestFit="1" customWidth="1"/>
    <col min="1795" max="1795" width="11.59765625" style="2" customWidth="1"/>
    <col min="1796" max="1797" width="15.06640625" style="2" bestFit="1" customWidth="1"/>
    <col min="1798" max="1798" width="10.9296875" style="2" bestFit="1" customWidth="1"/>
    <col min="1799" max="1800" width="14" style="2" bestFit="1" customWidth="1"/>
    <col min="1801" max="1801" width="9.33203125" style="2" customWidth="1"/>
    <col min="1802" max="1803" width="15.06640625" style="2" bestFit="1" customWidth="1"/>
    <col min="1804" max="1804" width="9.46484375" style="2" bestFit="1" customWidth="1"/>
    <col min="1805" max="1806" width="9.06640625" style="2"/>
    <col min="1807" max="1807" width="13.59765625" style="2" bestFit="1" customWidth="1"/>
    <col min="1808" max="2048" width="9.06640625" style="2"/>
    <col min="2049" max="2049" width="5.33203125" style="2" customWidth="1"/>
    <col min="2050" max="2050" width="17.86328125" style="2" bestFit="1" customWidth="1"/>
    <col min="2051" max="2051" width="11.59765625" style="2" customWidth="1"/>
    <col min="2052" max="2053" width="15.06640625" style="2" bestFit="1" customWidth="1"/>
    <col min="2054" max="2054" width="10.9296875" style="2" bestFit="1" customWidth="1"/>
    <col min="2055" max="2056" width="14" style="2" bestFit="1" customWidth="1"/>
    <col min="2057" max="2057" width="9.33203125" style="2" customWidth="1"/>
    <col min="2058" max="2059" width="15.06640625" style="2" bestFit="1" customWidth="1"/>
    <col min="2060" max="2060" width="9.46484375" style="2" bestFit="1" customWidth="1"/>
    <col min="2061" max="2062" width="9.06640625" style="2"/>
    <col min="2063" max="2063" width="13.59765625" style="2" bestFit="1" customWidth="1"/>
    <col min="2064" max="2304" width="9.06640625" style="2"/>
    <col min="2305" max="2305" width="5.33203125" style="2" customWidth="1"/>
    <col min="2306" max="2306" width="17.86328125" style="2" bestFit="1" customWidth="1"/>
    <col min="2307" max="2307" width="11.59765625" style="2" customWidth="1"/>
    <col min="2308" max="2309" width="15.06640625" style="2" bestFit="1" customWidth="1"/>
    <col min="2310" max="2310" width="10.9296875" style="2" bestFit="1" customWidth="1"/>
    <col min="2311" max="2312" width="14" style="2" bestFit="1" customWidth="1"/>
    <col min="2313" max="2313" width="9.33203125" style="2" customWidth="1"/>
    <col min="2314" max="2315" width="15.06640625" style="2" bestFit="1" customWidth="1"/>
    <col min="2316" max="2316" width="9.46484375" style="2" bestFit="1" customWidth="1"/>
    <col min="2317" max="2318" width="9.06640625" style="2"/>
    <col min="2319" max="2319" width="13.59765625" style="2" bestFit="1" customWidth="1"/>
    <col min="2320" max="2560" width="9.06640625" style="2"/>
    <col min="2561" max="2561" width="5.33203125" style="2" customWidth="1"/>
    <col min="2562" max="2562" width="17.86328125" style="2" bestFit="1" customWidth="1"/>
    <col min="2563" max="2563" width="11.59765625" style="2" customWidth="1"/>
    <col min="2564" max="2565" width="15.06640625" style="2" bestFit="1" customWidth="1"/>
    <col min="2566" max="2566" width="10.9296875" style="2" bestFit="1" customWidth="1"/>
    <col min="2567" max="2568" width="14" style="2" bestFit="1" customWidth="1"/>
    <col min="2569" max="2569" width="9.33203125" style="2" customWidth="1"/>
    <col min="2570" max="2571" width="15.06640625" style="2" bestFit="1" customWidth="1"/>
    <col min="2572" max="2572" width="9.46484375" style="2" bestFit="1" customWidth="1"/>
    <col min="2573" max="2574" width="9.06640625" style="2"/>
    <col min="2575" max="2575" width="13.59765625" style="2" bestFit="1" customWidth="1"/>
    <col min="2576" max="2816" width="9.06640625" style="2"/>
    <col min="2817" max="2817" width="5.33203125" style="2" customWidth="1"/>
    <col min="2818" max="2818" width="17.86328125" style="2" bestFit="1" customWidth="1"/>
    <col min="2819" max="2819" width="11.59765625" style="2" customWidth="1"/>
    <col min="2820" max="2821" width="15.06640625" style="2" bestFit="1" customWidth="1"/>
    <col min="2822" max="2822" width="10.9296875" style="2" bestFit="1" customWidth="1"/>
    <col min="2823" max="2824" width="14" style="2" bestFit="1" customWidth="1"/>
    <col min="2825" max="2825" width="9.33203125" style="2" customWidth="1"/>
    <col min="2826" max="2827" width="15.06640625" style="2" bestFit="1" customWidth="1"/>
    <col min="2828" max="2828" width="9.46484375" style="2" bestFit="1" customWidth="1"/>
    <col min="2829" max="2830" width="9.06640625" style="2"/>
    <col min="2831" max="2831" width="13.59765625" style="2" bestFit="1" customWidth="1"/>
    <col min="2832" max="3072" width="9.06640625" style="2"/>
    <col min="3073" max="3073" width="5.33203125" style="2" customWidth="1"/>
    <col min="3074" max="3074" width="17.86328125" style="2" bestFit="1" customWidth="1"/>
    <col min="3075" max="3075" width="11.59765625" style="2" customWidth="1"/>
    <col min="3076" max="3077" width="15.06640625" style="2" bestFit="1" customWidth="1"/>
    <col min="3078" max="3078" width="10.9296875" style="2" bestFit="1" customWidth="1"/>
    <col min="3079" max="3080" width="14" style="2" bestFit="1" customWidth="1"/>
    <col min="3081" max="3081" width="9.33203125" style="2" customWidth="1"/>
    <col min="3082" max="3083" width="15.06640625" style="2" bestFit="1" customWidth="1"/>
    <col min="3084" max="3084" width="9.46484375" style="2" bestFit="1" customWidth="1"/>
    <col min="3085" max="3086" width="9.06640625" style="2"/>
    <col min="3087" max="3087" width="13.59765625" style="2" bestFit="1" customWidth="1"/>
    <col min="3088" max="3328" width="9.06640625" style="2"/>
    <col min="3329" max="3329" width="5.33203125" style="2" customWidth="1"/>
    <col min="3330" max="3330" width="17.86328125" style="2" bestFit="1" customWidth="1"/>
    <col min="3331" max="3331" width="11.59765625" style="2" customWidth="1"/>
    <col min="3332" max="3333" width="15.06640625" style="2" bestFit="1" customWidth="1"/>
    <col min="3334" max="3334" width="10.9296875" style="2" bestFit="1" customWidth="1"/>
    <col min="3335" max="3336" width="14" style="2" bestFit="1" customWidth="1"/>
    <col min="3337" max="3337" width="9.33203125" style="2" customWidth="1"/>
    <col min="3338" max="3339" width="15.06640625" style="2" bestFit="1" customWidth="1"/>
    <col min="3340" max="3340" width="9.46484375" style="2" bestFit="1" customWidth="1"/>
    <col min="3341" max="3342" width="9.06640625" style="2"/>
    <col min="3343" max="3343" width="13.59765625" style="2" bestFit="1" customWidth="1"/>
    <col min="3344" max="3584" width="9.06640625" style="2"/>
    <col min="3585" max="3585" width="5.33203125" style="2" customWidth="1"/>
    <col min="3586" max="3586" width="17.86328125" style="2" bestFit="1" customWidth="1"/>
    <col min="3587" max="3587" width="11.59765625" style="2" customWidth="1"/>
    <col min="3588" max="3589" width="15.06640625" style="2" bestFit="1" customWidth="1"/>
    <col min="3590" max="3590" width="10.9296875" style="2" bestFit="1" customWidth="1"/>
    <col min="3591" max="3592" width="14" style="2" bestFit="1" customWidth="1"/>
    <col min="3593" max="3593" width="9.33203125" style="2" customWidth="1"/>
    <col min="3594" max="3595" width="15.06640625" style="2" bestFit="1" customWidth="1"/>
    <col min="3596" max="3596" width="9.46484375" style="2" bestFit="1" customWidth="1"/>
    <col min="3597" max="3598" width="9.06640625" style="2"/>
    <col min="3599" max="3599" width="13.59765625" style="2" bestFit="1" customWidth="1"/>
    <col min="3600" max="3840" width="9.06640625" style="2"/>
    <col min="3841" max="3841" width="5.33203125" style="2" customWidth="1"/>
    <col min="3842" max="3842" width="17.86328125" style="2" bestFit="1" customWidth="1"/>
    <col min="3843" max="3843" width="11.59765625" style="2" customWidth="1"/>
    <col min="3844" max="3845" width="15.06640625" style="2" bestFit="1" customWidth="1"/>
    <col min="3846" max="3846" width="10.9296875" style="2" bestFit="1" customWidth="1"/>
    <col min="3847" max="3848" width="14" style="2" bestFit="1" customWidth="1"/>
    <col min="3849" max="3849" width="9.33203125" style="2" customWidth="1"/>
    <col min="3850" max="3851" width="15.06640625" style="2" bestFit="1" customWidth="1"/>
    <col min="3852" max="3852" width="9.46484375" style="2" bestFit="1" customWidth="1"/>
    <col min="3853" max="3854" width="9.06640625" style="2"/>
    <col min="3855" max="3855" width="13.59765625" style="2" bestFit="1" customWidth="1"/>
    <col min="3856" max="4096" width="9.06640625" style="2"/>
    <col min="4097" max="4097" width="5.33203125" style="2" customWidth="1"/>
    <col min="4098" max="4098" width="17.86328125" style="2" bestFit="1" customWidth="1"/>
    <col min="4099" max="4099" width="11.59765625" style="2" customWidth="1"/>
    <col min="4100" max="4101" width="15.06640625" style="2" bestFit="1" customWidth="1"/>
    <col min="4102" max="4102" width="10.9296875" style="2" bestFit="1" customWidth="1"/>
    <col min="4103" max="4104" width="14" style="2" bestFit="1" customWidth="1"/>
    <col min="4105" max="4105" width="9.33203125" style="2" customWidth="1"/>
    <col min="4106" max="4107" width="15.06640625" style="2" bestFit="1" customWidth="1"/>
    <col min="4108" max="4108" width="9.46484375" style="2" bestFit="1" customWidth="1"/>
    <col min="4109" max="4110" width="9.06640625" style="2"/>
    <col min="4111" max="4111" width="13.59765625" style="2" bestFit="1" customWidth="1"/>
    <col min="4112" max="4352" width="9.06640625" style="2"/>
    <col min="4353" max="4353" width="5.33203125" style="2" customWidth="1"/>
    <col min="4354" max="4354" width="17.86328125" style="2" bestFit="1" customWidth="1"/>
    <col min="4355" max="4355" width="11.59765625" style="2" customWidth="1"/>
    <col min="4356" max="4357" width="15.06640625" style="2" bestFit="1" customWidth="1"/>
    <col min="4358" max="4358" width="10.9296875" style="2" bestFit="1" customWidth="1"/>
    <col min="4359" max="4360" width="14" style="2" bestFit="1" customWidth="1"/>
    <col min="4361" max="4361" width="9.33203125" style="2" customWidth="1"/>
    <col min="4362" max="4363" width="15.06640625" style="2" bestFit="1" customWidth="1"/>
    <col min="4364" max="4364" width="9.46484375" style="2" bestFit="1" customWidth="1"/>
    <col min="4365" max="4366" width="9.06640625" style="2"/>
    <col min="4367" max="4367" width="13.59765625" style="2" bestFit="1" customWidth="1"/>
    <col min="4368" max="4608" width="9.06640625" style="2"/>
    <col min="4609" max="4609" width="5.33203125" style="2" customWidth="1"/>
    <col min="4610" max="4610" width="17.86328125" style="2" bestFit="1" customWidth="1"/>
    <col min="4611" max="4611" width="11.59765625" style="2" customWidth="1"/>
    <col min="4612" max="4613" width="15.06640625" style="2" bestFit="1" customWidth="1"/>
    <col min="4614" max="4614" width="10.9296875" style="2" bestFit="1" customWidth="1"/>
    <col min="4615" max="4616" width="14" style="2" bestFit="1" customWidth="1"/>
    <col min="4617" max="4617" width="9.33203125" style="2" customWidth="1"/>
    <col min="4618" max="4619" width="15.06640625" style="2" bestFit="1" customWidth="1"/>
    <col min="4620" max="4620" width="9.46484375" style="2" bestFit="1" customWidth="1"/>
    <col min="4621" max="4622" width="9.06640625" style="2"/>
    <col min="4623" max="4623" width="13.59765625" style="2" bestFit="1" customWidth="1"/>
    <col min="4624" max="4864" width="9.06640625" style="2"/>
    <col min="4865" max="4865" width="5.33203125" style="2" customWidth="1"/>
    <col min="4866" max="4866" width="17.86328125" style="2" bestFit="1" customWidth="1"/>
    <col min="4867" max="4867" width="11.59765625" style="2" customWidth="1"/>
    <col min="4868" max="4869" width="15.06640625" style="2" bestFit="1" customWidth="1"/>
    <col min="4870" max="4870" width="10.9296875" style="2" bestFit="1" customWidth="1"/>
    <col min="4871" max="4872" width="14" style="2" bestFit="1" customWidth="1"/>
    <col min="4873" max="4873" width="9.33203125" style="2" customWidth="1"/>
    <col min="4874" max="4875" width="15.06640625" style="2" bestFit="1" customWidth="1"/>
    <col min="4876" max="4876" width="9.46484375" style="2" bestFit="1" customWidth="1"/>
    <col min="4877" max="4878" width="9.06640625" style="2"/>
    <col min="4879" max="4879" width="13.59765625" style="2" bestFit="1" customWidth="1"/>
    <col min="4880" max="5120" width="9.06640625" style="2"/>
    <col min="5121" max="5121" width="5.33203125" style="2" customWidth="1"/>
    <col min="5122" max="5122" width="17.86328125" style="2" bestFit="1" customWidth="1"/>
    <col min="5123" max="5123" width="11.59765625" style="2" customWidth="1"/>
    <col min="5124" max="5125" width="15.06640625" style="2" bestFit="1" customWidth="1"/>
    <col min="5126" max="5126" width="10.9296875" style="2" bestFit="1" customWidth="1"/>
    <col min="5127" max="5128" width="14" style="2" bestFit="1" customWidth="1"/>
    <col min="5129" max="5129" width="9.33203125" style="2" customWidth="1"/>
    <col min="5130" max="5131" width="15.06640625" style="2" bestFit="1" customWidth="1"/>
    <col min="5132" max="5132" width="9.46484375" style="2" bestFit="1" customWidth="1"/>
    <col min="5133" max="5134" width="9.06640625" style="2"/>
    <col min="5135" max="5135" width="13.59765625" style="2" bestFit="1" customWidth="1"/>
    <col min="5136" max="5376" width="9.06640625" style="2"/>
    <col min="5377" max="5377" width="5.33203125" style="2" customWidth="1"/>
    <col min="5378" max="5378" width="17.86328125" style="2" bestFit="1" customWidth="1"/>
    <col min="5379" max="5379" width="11.59765625" style="2" customWidth="1"/>
    <col min="5380" max="5381" width="15.06640625" style="2" bestFit="1" customWidth="1"/>
    <col min="5382" max="5382" width="10.9296875" style="2" bestFit="1" customWidth="1"/>
    <col min="5383" max="5384" width="14" style="2" bestFit="1" customWidth="1"/>
    <col min="5385" max="5385" width="9.33203125" style="2" customWidth="1"/>
    <col min="5386" max="5387" width="15.06640625" style="2" bestFit="1" customWidth="1"/>
    <col min="5388" max="5388" width="9.46484375" style="2" bestFit="1" customWidth="1"/>
    <col min="5389" max="5390" width="9.06640625" style="2"/>
    <col min="5391" max="5391" width="13.59765625" style="2" bestFit="1" customWidth="1"/>
    <col min="5392" max="5632" width="9.06640625" style="2"/>
    <col min="5633" max="5633" width="5.33203125" style="2" customWidth="1"/>
    <col min="5634" max="5634" width="17.86328125" style="2" bestFit="1" customWidth="1"/>
    <col min="5635" max="5635" width="11.59765625" style="2" customWidth="1"/>
    <col min="5636" max="5637" width="15.06640625" style="2" bestFit="1" customWidth="1"/>
    <col min="5638" max="5638" width="10.9296875" style="2" bestFit="1" customWidth="1"/>
    <col min="5639" max="5640" width="14" style="2" bestFit="1" customWidth="1"/>
    <col min="5641" max="5641" width="9.33203125" style="2" customWidth="1"/>
    <col min="5642" max="5643" width="15.06640625" style="2" bestFit="1" customWidth="1"/>
    <col min="5644" max="5644" width="9.46484375" style="2" bestFit="1" customWidth="1"/>
    <col min="5645" max="5646" width="9.06640625" style="2"/>
    <col min="5647" max="5647" width="13.59765625" style="2" bestFit="1" customWidth="1"/>
    <col min="5648" max="5888" width="9.06640625" style="2"/>
    <col min="5889" max="5889" width="5.33203125" style="2" customWidth="1"/>
    <col min="5890" max="5890" width="17.86328125" style="2" bestFit="1" customWidth="1"/>
    <col min="5891" max="5891" width="11.59765625" style="2" customWidth="1"/>
    <col min="5892" max="5893" width="15.06640625" style="2" bestFit="1" customWidth="1"/>
    <col min="5894" max="5894" width="10.9296875" style="2" bestFit="1" customWidth="1"/>
    <col min="5895" max="5896" width="14" style="2" bestFit="1" customWidth="1"/>
    <col min="5897" max="5897" width="9.33203125" style="2" customWidth="1"/>
    <col min="5898" max="5899" width="15.06640625" style="2" bestFit="1" customWidth="1"/>
    <col min="5900" max="5900" width="9.46484375" style="2" bestFit="1" customWidth="1"/>
    <col min="5901" max="5902" width="9.06640625" style="2"/>
    <col min="5903" max="5903" width="13.59765625" style="2" bestFit="1" customWidth="1"/>
    <col min="5904" max="6144" width="9.06640625" style="2"/>
    <col min="6145" max="6145" width="5.33203125" style="2" customWidth="1"/>
    <col min="6146" max="6146" width="17.86328125" style="2" bestFit="1" customWidth="1"/>
    <col min="6147" max="6147" width="11.59765625" style="2" customWidth="1"/>
    <col min="6148" max="6149" width="15.06640625" style="2" bestFit="1" customWidth="1"/>
    <col min="6150" max="6150" width="10.9296875" style="2" bestFit="1" customWidth="1"/>
    <col min="6151" max="6152" width="14" style="2" bestFit="1" customWidth="1"/>
    <col min="6153" max="6153" width="9.33203125" style="2" customWidth="1"/>
    <col min="6154" max="6155" width="15.06640625" style="2" bestFit="1" customWidth="1"/>
    <col min="6156" max="6156" width="9.46484375" style="2" bestFit="1" customWidth="1"/>
    <col min="6157" max="6158" width="9.06640625" style="2"/>
    <col min="6159" max="6159" width="13.59765625" style="2" bestFit="1" customWidth="1"/>
    <col min="6160" max="6400" width="9.06640625" style="2"/>
    <col min="6401" max="6401" width="5.33203125" style="2" customWidth="1"/>
    <col min="6402" max="6402" width="17.86328125" style="2" bestFit="1" customWidth="1"/>
    <col min="6403" max="6403" width="11.59765625" style="2" customWidth="1"/>
    <col min="6404" max="6405" width="15.06640625" style="2" bestFit="1" customWidth="1"/>
    <col min="6406" max="6406" width="10.9296875" style="2" bestFit="1" customWidth="1"/>
    <col min="6407" max="6408" width="14" style="2" bestFit="1" customWidth="1"/>
    <col min="6409" max="6409" width="9.33203125" style="2" customWidth="1"/>
    <col min="6410" max="6411" width="15.06640625" style="2" bestFit="1" customWidth="1"/>
    <col min="6412" max="6412" width="9.46484375" style="2" bestFit="1" customWidth="1"/>
    <col min="6413" max="6414" width="9.06640625" style="2"/>
    <col min="6415" max="6415" width="13.59765625" style="2" bestFit="1" customWidth="1"/>
    <col min="6416" max="6656" width="9.06640625" style="2"/>
    <col min="6657" max="6657" width="5.33203125" style="2" customWidth="1"/>
    <col min="6658" max="6658" width="17.86328125" style="2" bestFit="1" customWidth="1"/>
    <col min="6659" max="6659" width="11.59765625" style="2" customWidth="1"/>
    <col min="6660" max="6661" width="15.06640625" style="2" bestFit="1" customWidth="1"/>
    <col min="6662" max="6662" width="10.9296875" style="2" bestFit="1" customWidth="1"/>
    <col min="6663" max="6664" width="14" style="2" bestFit="1" customWidth="1"/>
    <col min="6665" max="6665" width="9.33203125" style="2" customWidth="1"/>
    <col min="6666" max="6667" width="15.06640625" style="2" bestFit="1" customWidth="1"/>
    <col min="6668" max="6668" width="9.46484375" style="2" bestFit="1" customWidth="1"/>
    <col min="6669" max="6670" width="9.06640625" style="2"/>
    <col min="6671" max="6671" width="13.59765625" style="2" bestFit="1" customWidth="1"/>
    <col min="6672" max="6912" width="9.06640625" style="2"/>
    <col min="6913" max="6913" width="5.33203125" style="2" customWidth="1"/>
    <col min="6914" max="6914" width="17.86328125" style="2" bestFit="1" customWidth="1"/>
    <col min="6915" max="6915" width="11.59765625" style="2" customWidth="1"/>
    <col min="6916" max="6917" width="15.06640625" style="2" bestFit="1" customWidth="1"/>
    <col min="6918" max="6918" width="10.9296875" style="2" bestFit="1" customWidth="1"/>
    <col min="6919" max="6920" width="14" style="2" bestFit="1" customWidth="1"/>
    <col min="6921" max="6921" width="9.33203125" style="2" customWidth="1"/>
    <col min="6922" max="6923" width="15.06640625" style="2" bestFit="1" customWidth="1"/>
    <col min="6924" max="6924" width="9.46484375" style="2" bestFit="1" customWidth="1"/>
    <col min="6925" max="6926" width="9.06640625" style="2"/>
    <col min="6927" max="6927" width="13.59765625" style="2" bestFit="1" customWidth="1"/>
    <col min="6928" max="7168" width="9.06640625" style="2"/>
    <col min="7169" max="7169" width="5.33203125" style="2" customWidth="1"/>
    <col min="7170" max="7170" width="17.86328125" style="2" bestFit="1" customWidth="1"/>
    <col min="7171" max="7171" width="11.59765625" style="2" customWidth="1"/>
    <col min="7172" max="7173" width="15.06640625" style="2" bestFit="1" customWidth="1"/>
    <col min="7174" max="7174" width="10.9296875" style="2" bestFit="1" customWidth="1"/>
    <col min="7175" max="7176" width="14" style="2" bestFit="1" customWidth="1"/>
    <col min="7177" max="7177" width="9.33203125" style="2" customWidth="1"/>
    <col min="7178" max="7179" width="15.06640625" style="2" bestFit="1" customWidth="1"/>
    <col min="7180" max="7180" width="9.46484375" style="2" bestFit="1" customWidth="1"/>
    <col min="7181" max="7182" width="9.06640625" style="2"/>
    <col min="7183" max="7183" width="13.59765625" style="2" bestFit="1" customWidth="1"/>
    <col min="7184" max="7424" width="9.06640625" style="2"/>
    <col min="7425" max="7425" width="5.33203125" style="2" customWidth="1"/>
    <col min="7426" max="7426" width="17.86328125" style="2" bestFit="1" customWidth="1"/>
    <col min="7427" max="7427" width="11.59765625" style="2" customWidth="1"/>
    <col min="7428" max="7429" width="15.06640625" style="2" bestFit="1" customWidth="1"/>
    <col min="7430" max="7430" width="10.9296875" style="2" bestFit="1" customWidth="1"/>
    <col min="7431" max="7432" width="14" style="2" bestFit="1" customWidth="1"/>
    <col min="7433" max="7433" width="9.33203125" style="2" customWidth="1"/>
    <col min="7434" max="7435" width="15.06640625" style="2" bestFit="1" customWidth="1"/>
    <col min="7436" max="7436" width="9.46484375" style="2" bestFit="1" customWidth="1"/>
    <col min="7437" max="7438" width="9.06640625" style="2"/>
    <col min="7439" max="7439" width="13.59765625" style="2" bestFit="1" customWidth="1"/>
    <col min="7440" max="7680" width="9.06640625" style="2"/>
    <col min="7681" max="7681" width="5.33203125" style="2" customWidth="1"/>
    <col min="7682" max="7682" width="17.86328125" style="2" bestFit="1" customWidth="1"/>
    <col min="7683" max="7683" width="11.59765625" style="2" customWidth="1"/>
    <col min="7684" max="7685" width="15.06640625" style="2" bestFit="1" customWidth="1"/>
    <col min="7686" max="7686" width="10.9296875" style="2" bestFit="1" customWidth="1"/>
    <col min="7687" max="7688" width="14" style="2" bestFit="1" customWidth="1"/>
    <col min="7689" max="7689" width="9.33203125" style="2" customWidth="1"/>
    <col min="7690" max="7691" width="15.06640625" style="2" bestFit="1" customWidth="1"/>
    <col min="7692" max="7692" width="9.46484375" style="2" bestFit="1" customWidth="1"/>
    <col min="7693" max="7694" width="9.06640625" style="2"/>
    <col min="7695" max="7695" width="13.59765625" style="2" bestFit="1" customWidth="1"/>
    <col min="7696" max="7936" width="9.06640625" style="2"/>
    <col min="7937" max="7937" width="5.33203125" style="2" customWidth="1"/>
    <col min="7938" max="7938" width="17.86328125" style="2" bestFit="1" customWidth="1"/>
    <col min="7939" max="7939" width="11.59765625" style="2" customWidth="1"/>
    <col min="7940" max="7941" width="15.06640625" style="2" bestFit="1" customWidth="1"/>
    <col min="7942" max="7942" width="10.9296875" style="2" bestFit="1" customWidth="1"/>
    <col min="7943" max="7944" width="14" style="2" bestFit="1" customWidth="1"/>
    <col min="7945" max="7945" width="9.33203125" style="2" customWidth="1"/>
    <col min="7946" max="7947" width="15.06640625" style="2" bestFit="1" customWidth="1"/>
    <col min="7948" max="7948" width="9.46484375" style="2" bestFit="1" customWidth="1"/>
    <col min="7949" max="7950" width="9.06640625" style="2"/>
    <col min="7951" max="7951" width="13.59765625" style="2" bestFit="1" customWidth="1"/>
    <col min="7952" max="8192" width="9.06640625" style="2"/>
    <col min="8193" max="8193" width="5.33203125" style="2" customWidth="1"/>
    <col min="8194" max="8194" width="17.86328125" style="2" bestFit="1" customWidth="1"/>
    <col min="8195" max="8195" width="11.59765625" style="2" customWidth="1"/>
    <col min="8196" max="8197" width="15.06640625" style="2" bestFit="1" customWidth="1"/>
    <col min="8198" max="8198" width="10.9296875" style="2" bestFit="1" customWidth="1"/>
    <col min="8199" max="8200" width="14" style="2" bestFit="1" customWidth="1"/>
    <col min="8201" max="8201" width="9.33203125" style="2" customWidth="1"/>
    <col min="8202" max="8203" width="15.06640625" style="2" bestFit="1" customWidth="1"/>
    <col min="8204" max="8204" width="9.46484375" style="2" bestFit="1" customWidth="1"/>
    <col min="8205" max="8206" width="9.06640625" style="2"/>
    <col min="8207" max="8207" width="13.59765625" style="2" bestFit="1" customWidth="1"/>
    <col min="8208" max="8448" width="9.06640625" style="2"/>
    <col min="8449" max="8449" width="5.33203125" style="2" customWidth="1"/>
    <col min="8450" max="8450" width="17.86328125" style="2" bestFit="1" customWidth="1"/>
    <col min="8451" max="8451" width="11.59765625" style="2" customWidth="1"/>
    <col min="8452" max="8453" width="15.06640625" style="2" bestFit="1" customWidth="1"/>
    <col min="8454" max="8454" width="10.9296875" style="2" bestFit="1" customWidth="1"/>
    <col min="8455" max="8456" width="14" style="2" bestFit="1" customWidth="1"/>
    <col min="8457" max="8457" width="9.33203125" style="2" customWidth="1"/>
    <col min="8458" max="8459" width="15.06640625" style="2" bestFit="1" customWidth="1"/>
    <col min="8460" max="8460" width="9.46484375" style="2" bestFit="1" customWidth="1"/>
    <col min="8461" max="8462" width="9.06640625" style="2"/>
    <col min="8463" max="8463" width="13.59765625" style="2" bestFit="1" customWidth="1"/>
    <col min="8464" max="8704" width="9.06640625" style="2"/>
    <col min="8705" max="8705" width="5.33203125" style="2" customWidth="1"/>
    <col min="8706" max="8706" width="17.86328125" style="2" bestFit="1" customWidth="1"/>
    <col min="8707" max="8707" width="11.59765625" style="2" customWidth="1"/>
    <col min="8708" max="8709" width="15.06640625" style="2" bestFit="1" customWidth="1"/>
    <col min="8710" max="8710" width="10.9296875" style="2" bestFit="1" customWidth="1"/>
    <col min="8711" max="8712" width="14" style="2" bestFit="1" customWidth="1"/>
    <col min="8713" max="8713" width="9.33203125" style="2" customWidth="1"/>
    <col min="8714" max="8715" width="15.06640625" style="2" bestFit="1" customWidth="1"/>
    <col min="8716" max="8716" width="9.46484375" style="2" bestFit="1" customWidth="1"/>
    <col min="8717" max="8718" width="9.06640625" style="2"/>
    <col min="8719" max="8719" width="13.59765625" style="2" bestFit="1" customWidth="1"/>
    <col min="8720" max="8960" width="9.06640625" style="2"/>
    <col min="8961" max="8961" width="5.33203125" style="2" customWidth="1"/>
    <col min="8962" max="8962" width="17.86328125" style="2" bestFit="1" customWidth="1"/>
    <col min="8963" max="8963" width="11.59765625" style="2" customWidth="1"/>
    <col min="8964" max="8965" width="15.06640625" style="2" bestFit="1" customWidth="1"/>
    <col min="8966" max="8966" width="10.9296875" style="2" bestFit="1" customWidth="1"/>
    <col min="8967" max="8968" width="14" style="2" bestFit="1" customWidth="1"/>
    <col min="8969" max="8969" width="9.33203125" style="2" customWidth="1"/>
    <col min="8970" max="8971" width="15.06640625" style="2" bestFit="1" customWidth="1"/>
    <col min="8972" max="8972" width="9.46484375" style="2" bestFit="1" customWidth="1"/>
    <col min="8973" max="8974" width="9.06640625" style="2"/>
    <col min="8975" max="8975" width="13.59765625" style="2" bestFit="1" customWidth="1"/>
    <col min="8976" max="9216" width="9.06640625" style="2"/>
    <col min="9217" max="9217" width="5.33203125" style="2" customWidth="1"/>
    <col min="9218" max="9218" width="17.86328125" style="2" bestFit="1" customWidth="1"/>
    <col min="9219" max="9219" width="11.59765625" style="2" customWidth="1"/>
    <col min="9220" max="9221" width="15.06640625" style="2" bestFit="1" customWidth="1"/>
    <col min="9222" max="9222" width="10.9296875" style="2" bestFit="1" customWidth="1"/>
    <col min="9223" max="9224" width="14" style="2" bestFit="1" customWidth="1"/>
    <col min="9225" max="9225" width="9.33203125" style="2" customWidth="1"/>
    <col min="9226" max="9227" width="15.06640625" style="2" bestFit="1" customWidth="1"/>
    <col min="9228" max="9228" width="9.46484375" style="2" bestFit="1" customWidth="1"/>
    <col min="9229" max="9230" width="9.06640625" style="2"/>
    <col min="9231" max="9231" width="13.59765625" style="2" bestFit="1" customWidth="1"/>
    <col min="9232" max="9472" width="9.06640625" style="2"/>
    <col min="9473" max="9473" width="5.33203125" style="2" customWidth="1"/>
    <col min="9474" max="9474" width="17.86328125" style="2" bestFit="1" customWidth="1"/>
    <col min="9475" max="9475" width="11.59765625" style="2" customWidth="1"/>
    <col min="9476" max="9477" width="15.06640625" style="2" bestFit="1" customWidth="1"/>
    <col min="9478" max="9478" width="10.9296875" style="2" bestFit="1" customWidth="1"/>
    <col min="9479" max="9480" width="14" style="2" bestFit="1" customWidth="1"/>
    <col min="9481" max="9481" width="9.33203125" style="2" customWidth="1"/>
    <col min="9482" max="9483" width="15.06640625" style="2" bestFit="1" customWidth="1"/>
    <col min="9484" max="9484" width="9.46484375" style="2" bestFit="1" customWidth="1"/>
    <col min="9485" max="9486" width="9.06640625" style="2"/>
    <col min="9487" max="9487" width="13.59765625" style="2" bestFit="1" customWidth="1"/>
    <col min="9488" max="9728" width="9.06640625" style="2"/>
    <col min="9729" max="9729" width="5.33203125" style="2" customWidth="1"/>
    <col min="9730" max="9730" width="17.86328125" style="2" bestFit="1" customWidth="1"/>
    <col min="9731" max="9731" width="11.59765625" style="2" customWidth="1"/>
    <col min="9732" max="9733" width="15.06640625" style="2" bestFit="1" customWidth="1"/>
    <col min="9734" max="9734" width="10.9296875" style="2" bestFit="1" customWidth="1"/>
    <col min="9735" max="9736" width="14" style="2" bestFit="1" customWidth="1"/>
    <col min="9737" max="9737" width="9.33203125" style="2" customWidth="1"/>
    <col min="9738" max="9739" width="15.06640625" style="2" bestFit="1" customWidth="1"/>
    <col min="9740" max="9740" width="9.46484375" style="2" bestFit="1" customWidth="1"/>
    <col min="9741" max="9742" width="9.06640625" style="2"/>
    <col min="9743" max="9743" width="13.59765625" style="2" bestFit="1" customWidth="1"/>
    <col min="9744" max="9984" width="9.06640625" style="2"/>
    <col min="9985" max="9985" width="5.33203125" style="2" customWidth="1"/>
    <col min="9986" max="9986" width="17.86328125" style="2" bestFit="1" customWidth="1"/>
    <col min="9987" max="9987" width="11.59765625" style="2" customWidth="1"/>
    <col min="9988" max="9989" width="15.06640625" style="2" bestFit="1" customWidth="1"/>
    <col min="9990" max="9990" width="10.9296875" style="2" bestFit="1" customWidth="1"/>
    <col min="9991" max="9992" width="14" style="2" bestFit="1" customWidth="1"/>
    <col min="9993" max="9993" width="9.33203125" style="2" customWidth="1"/>
    <col min="9994" max="9995" width="15.06640625" style="2" bestFit="1" customWidth="1"/>
    <col min="9996" max="9996" width="9.46484375" style="2" bestFit="1" customWidth="1"/>
    <col min="9997" max="9998" width="9.06640625" style="2"/>
    <col min="9999" max="9999" width="13.59765625" style="2" bestFit="1" customWidth="1"/>
    <col min="10000" max="10240" width="9.06640625" style="2"/>
    <col min="10241" max="10241" width="5.33203125" style="2" customWidth="1"/>
    <col min="10242" max="10242" width="17.86328125" style="2" bestFit="1" customWidth="1"/>
    <col min="10243" max="10243" width="11.59765625" style="2" customWidth="1"/>
    <col min="10244" max="10245" width="15.06640625" style="2" bestFit="1" customWidth="1"/>
    <col min="10246" max="10246" width="10.9296875" style="2" bestFit="1" customWidth="1"/>
    <col min="10247" max="10248" width="14" style="2" bestFit="1" customWidth="1"/>
    <col min="10249" max="10249" width="9.33203125" style="2" customWidth="1"/>
    <col min="10250" max="10251" width="15.06640625" style="2" bestFit="1" customWidth="1"/>
    <col min="10252" max="10252" width="9.46484375" style="2" bestFit="1" customWidth="1"/>
    <col min="10253" max="10254" width="9.06640625" style="2"/>
    <col min="10255" max="10255" width="13.59765625" style="2" bestFit="1" customWidth="1"/>
    <col min="10256" max="10496" width="9.06640625" style="2"/>
    <col min="10497" max="10497" width="5.33203125" style="2" customWidth="1"/>
    <col min="10498" max="10498" width="17.86328125" style="2" bestFit="1" customWidth="1"/>
    <col min="10499" max="10499" width="11.59765625" style="2" customWidth="1"/>
    <col min="10500" max="10501" width="15.06640625" style="2" bestFit="1" customWidth="1"/>
    <col min="10502" max="10502" width="10.9296875" style="2" bestFit="1" customWidth="1"/>
    <col min="10503" max="10504" width="14" style="2" bestFit="1" customWidth="1"/>
    <col min="10505" max="10505" width="9.33203125" style="2" customWidth="1"/>
    <col min="10506" max="10507" width="15.06640625" style="2" bestFit="1" customWidth="1"/>
    <col min="10508" max="10508" width="9.46484375" style="2" bestFit="1" customWidth="1"/>
    <col min="10509" max="10510" width="9.06640625" style="2"/>
    <col min="10511" max="10511" width="13.59765625" style="2" bestFit="1" customWidth="1"/>
    <col min="10512" max="10752" width="9.06640625" style="2"/>
    <col min="10753" max="10753" width="5.33203125" style="2" customWidth="1"/>
    <col min="10754" max="10754" width="17.86328125" style="2" bestFit="1" customWidth="1"/>
    <col min="10755" max="10755" width="11.59765625" style="2" customWidth="1"/>
    <col min="10756" max="10757" width="15.06640625" style="2" bestFit="1" customWidth="1"/>
    <col min="10758" max="10758" width="10.9296875" style="2" bestFit="1" customWidth="1"/>
    <col min="10759" max="10760" width="14" style="2" bestFit="1" customWidth="1"/>
    <col min="10761" max="10761" width="9.33203125" style="2" customWidth="1"/>
    <col min="10762" max="10763" width="15.06640625" style="2" bestFit="1" customWidth="1"/>
    <col min="10764" max="10764" width="9.46484375" style="2" bestFit="1" customWidth="1"/>
    <col min="10765" max="10766" width="9.06640625" style="2"/>
    <col min="10767" max="10767" width="13.59765625" style="2" bestFit="1" customWidth="1"/>
    <col min="10768" max="11008" width="9.06640625" style="2"/>
    <col min="11009" max="11009" width="5.33203125" style="2" customWidth="1"/>
    <col min="11010" max="11010" width="17.86328125" style="2" bestFit="1" customWidth="1"/>
    <col min="11011" max="11011" width="11.59765625" style="2" customWidth="1"/>
    <col min="11012" max="11013" width="15.06640625" style="2" bestFit="1" customWidth="1"/>
    <col min="11014" max="11014" width="10.9296875" style="2" bestFit="1" customWidth="1"/>
    <col min="11015" max="11016" width="14" style="2" bestFit="1" customWidth="1"/>
    <col min="11017" max="11017" width="9.33203125" style="2" customWidth="1"/>
    <col min="11018" max="11019" width="15.06640625" style="2" bestFit="1" customWidth="1"/>
    <col min="11020" max="11020" width="9.46484375" style="2" bestFit="1" customWidth="1"/>
    <col min="11021" max="11022" width="9.06640625" style="2"/>
    <col min="11023" max="11023" width="13.59765625" style="2" bestFit="1" customWidth="1"/>
    <col min="11024" max="11264" width="9.06640625" style="2"/>
    <col min="11265" max="11265" width="5.33203125" style="2" customWidth="1"/>
    <col min="11266" max="11266" width="17.86328125" style="2" bestFit="1" customWidth="1"/>
    <col min="11267" max="11267" width="11.59765625" style="2" customWidth="1"/>
    <col min="11268" max="11269" width="15.06640625" style="2" bestFit="1" customWidth="1"/>
    <col min="11270" max="11270" width="10.9296875" style="2" bestFit="1" customWidth="1"/>
    <col min="11271" max="11272" width="14" style="2" bestFit="1" customWidth="1"/>
    <col min="11273" max="11273" width="9.33203125" style="2" customWidth="1"/>
    <col min="11274" max="11275" width="15.06640625" style="2" bestFit="1" customWidth="1"/>
    <col min="11276" max="11276" width="9.46484375" style="2" bestFit="1" customWidth="1"/>
    <col min="11277" max="11278" width="9.06640625" style="2"/>
    <col min="11279" max="11279" width="13.59765625" style="2" bestFit="1" customWidth="1"/>
    <col min="11280" max="11520" width="9.06640625" style="2"/>
    <col min="11521" max="11521" width="5.33203125" style="2" customWidth="1"/>
    <col min="11522" max="11522" width="17.86328125" style="2" bestFit="1" customWidth="1"/>
    <col min="11523" max="11523" width="11.59765625" style="2" customWidth="1"/>
    <col min="11524" max="11525" width="15.06640625" style="2" bestFit="1" customWidth="1"/>
    <col min="11526" max="11526" width="10.9296875" style="2" bestFit="1" customWidth="1"/>
    <col min="11527" max="11528" width="14" style="2" bestFit="1" customWidth="1"/>
    <col min="11529" max="11529" width="9.33203125" style="2" customWidth="1"/>
    <col min="11530" max="11531" width="15.06640625" style="2" bestFit="1" customWidth="1"/>
    <col min="11532" max="11532" width="9.46484375" style="2" bestFit="1" customWidth="1"/>
    <col min="11533" max="11534" width="9.06640625" style="2"/>
    <col min="11535" max="11535" width="13.59765625" style="2" bestFit="1" customWidth="1"/>
    <col min="11536" max="11776" width="9.06640625" style="2"/>
    <col min="11777" max="11777" width="5.33203125" style="2" customWidth="1"/>
    <col min="11778" max="11778" width="17.86328125" style="2" bestFit="1" customWidth="1"/>
    <col min="11779" max="11779" width="11.59765625" style="2" customWidth="1"/>
    <col min="11780" max="11781" width="15.06640625" style="2" bestFit="1" customWidth="1"/>
    <col min="11782" max="11782" width="10.9296875" style="2" bestFit="1" customWidth="1"/>
    <col min="11783" max="11784" width="14" style="2" bestFit="1" customWidth="1"/>
    <col min="11785" max="11785" width="9.33203125" style="2" customWidth="1"/>
    <col min="11786" max="11787" width="15.06640625" style="2" bestFit="1" customWidth="1"/>
    <col min="11788" max="11788" width="9.46484375" style="2" bestFit="1" customWidth="1"/>
    <col min="11789" max="11790" width="9.06640625" style="2"/>
    <col min="11791" max="11791" width="13.59765625" style="2" bestFit="1" customWidth="1"/>
    <col min="11792" max="12032" width="9.06640625" style="2"/>
    <col min="12033" max="12033" width="5.33203125" style="2" customWidth="1"/>
    <col min="12034" max="12034" width="17.86328125" style="2" bestFit="1" customWidth="1"/>
    <col min="12035" max="12035" width="11.59765625" style="2" customWidth="1"/>
    <col min="12036" max="12037" width="15.06640625" style="2" bestFit="1" customWidth="1"/>
    <col min="12038" max="12038" width="10.9296875" style="2" bestFit="1" customWidth="1"/>
    <col min="12039" max="12040" width="14" style="2" bestFit="1" customWidth="1"/>
    <col min="12041" max="12041" width="9.33203125" style="2" customWidth="1"/>
    <col min="12042" max="12043" width="15.06640625" style="2" bestFit="1" customWidth="1"/>
    <col min="12044" max="12044" width="9.46484375" style="2" bestFit="1" customWidth="1"/>
    <col min="12045" max="12046" width="9.06640625" style="2"/>
    <col min="12047" max="12047" width="13.59765625" style="2" bestFit="1" customWidth="1"/>
    <col min="12048" max="12288" width="9.06640625" style="2"/>
    <col min="12289" max="12289" width="5.33203125" style="2" customWidth="1"/>
    <col min="12290" max="12290" width="17.86328125" style="2" bestFit="1" customWidth="1"/>
    <col min="12291" max="12291" width="11.59765625" style="2" customWidth="1"/>
    <col min="12292" max="12293" width="15.06640625" style="2" bestFit="1" customWidth="1"/>
    <col min="12294" max="12294" width="10.9296875" style="2" bestFit="1" customWidth="1"/>
    <col min="12295" max="12296" width="14" style="2" bestFit="1" customWidth="1"/>
    <col min="12297" max="12297" width="9.33203125" style="2" customWidth="1"/>
    <col min="12298" max="12299" width="15.06640625" style="2" bestFit="1" customWidth="1"/>
    <col min="12300" max="12300" width="9.46484375" style="2" bestFit="1" customWidth="1"/>
    <col min="12301" max="12302" width="9.06640625" style="2"/>
    <col min="12303" max="12303" width="13.59765625" style="2" bestFit="1" customWidth="1"/>
    <col min="12304" max="12544" width="9.06640625" style="2"/>
    <col min="12545" max="12545" width="5.33203125" style="2" customWidth="1"/>
    <col min="12546" max="12546" width="17.86328125" style="2" bestFit="1" customWidth="1"/>
    <col min="12547" max="12547" width="11.59765625" style="2" customWidth="1"/>
    <col min="12548" max="12549" width="15.06640625" style="2" bestFit="1" customWidth="1"/>
    <col min="12550" max="12550" width="10.9296875" style="2" bestFit="1" customWidth="1"/>
    <col min="12551" max="12552" width="14" style="2" bestFit="1" customWidth="1"/>
    <col min="12553" max="12553" width="9.33203125" style="2" customWidth="1"/>
    <col min="12554" max="12555" width="15.06640625" style="2" bestFit="1" customWidth="1"/>
    <col min="12556" max="12556" width="9.46484375" style="2" bestFit="1" customWidth="1"/>
    <col min="12557" max="12558" width="9.06640625" style="2"/>
    <col min="12559" max="12559" width="13.59765625" style="2" bestFit="1" customWidth="1"/>
    <col min="12560" max="12800" width="9.06640625" style="2"/>
    <col min="12801" max="12801" width="5.33203125" style="2" customWidth="1"/>
    <col min="12802" max="12802" width="17.86328125" style="2" bestFit="1" customWidth="1"/>
    <col min="12803" max="12803" width="11.59765625" style="2" customWidth="1"/>
    <col min="12804" max="12805" width="15.06640625" style="2" bestFit="1" customWidth="1"/>
    <col min="12806" max="12806" width="10.9296875" style="2" bestFit="1" customWidth="1"/>
    <col min="12807" max="12808" width="14" style="2" bestFit="1" customWidth="1"/>
    <col min="12809" max="12809" width="9.33203125" style="2" customWidth="1"/>
    <col min="12810" max="12811" width="15.06640625" style="2" bestFit="1" customWidth="1"/>
    <col min="12812" max="12812" width="9.46484375" style="2" bestFit="1" customWidth="1"/>
    <col min="12813" max="12814" width="9.06640625" style="2"/>
    <col min="12815" max="12815" width="13.59765625" style="2" bestFit="1" customWidth="1"/>
    <col min="12816" max="13056" width="9.06640625" style="2"/>
    <col min="13057" max="13057" width="5.33203125" style="2" customWidth="1"/>
    <col min="13058" max="13058" width="17.86328125" style="2" bestFit="1" customWidth="1"/>
    <col min="13059" max="13059" width="11.59765625" style="2" customWidth="1"/>
    <col min="13060" max="13061" width="15.06640625" style="2" bestFit="1" customWidth="1"/>
    <col min="13062" max="13062" width="10.9296875" style="2" bestFit="1" customWidth="1"/>
    <col min="13063" max="13064" width="14" style="2" bestFit="1" customWidth="1"/>
    <col min="13065" max="13065" width="9.33203125" style="2" customWidth="1"/>
    <col min="13066" max="13067" width="15.06640625" style="2" bestFit="1" customWidth="1"/>
    <col min="13068" max="13068" width="9.46484375" style="2" bestFit="1" customWidth="1"/>
    <col min="13069" max="13070" width="9.06640625" style="2"/>
    <col min="13071" max="13071" width="13.59765625" style="2" bestFit="1" customWidth="1"/>
    <col min="13072" max="13312" width="9.06640625" style="2"/>
    <col min="13313" max="13313" width="5.33203125" style="2" customWidth="1"/>
    <col min="13314" max="13314" width="17.86328125" style="2" bestFit="1" customWidth="1"/>
    <col min="13315" max="13315" width="11.59765625" style="2" customWidth="1"/>
    <col min="13316" max="13317" width="15.06640625" style="2" bestFit="1" customWidth="1"/>
    <col min="13318" max="13318" width="10.9296875" style="2" bestFit="1" customWidth="1"/>
    <col min="13319" max="13320" width="14" style="2" bestFit="1" customWidth="1"/>
    <col min="13321" max="13321" width="9.33203125" style="2" customWidth="1"/>
    <col min="13322" max="13323" width="15.06640625" style="2" bestFit="1" customWidth="1"/>
    <col min="13324" max="13324" width="9.46484375" style="2" bestFit="1" customWidth="1"/>
    <col min="13325" max="13326" width="9.06640625" style="2"/>
    <col min="13327" max="13327" width="13.59765625" style="2" bestFit="1" customWidth="1"/>
    <col min="13328" max="13568" width="9.06640625" style="2"/>
    <col min="13569" max="13569" width="5.33203125" style="2" customWidth="1"/>
    <col min="13570" max="13570" width="17.86328125" style="2" bestFit="1" customWidth="1"/>
    <col min="13571" max="13571" width="11.59765625" style="2" customWidth="1"/>
    <col min="13572" max="13573" width="15.06640625" style="2" bestFit="1" customWidth="1"/>
    <col min="13574" max="13574" width="10.9296875" style="2" bestFit="1" customWidth="1"/>
    <col min="13575" max="13576" width="14" style="2" bestFit="1" customWidth="1"/>
    <col min="13577" max="13577" width="9.33203125" style="2" customWidth="1"/>
    <col min="13578" max="13579" width="15.06640625" style="2" bestFit="1" customWidth="1"/>
    <col min="13580" max="13580" width="9.46484375" style="2" bestFit="1" customWidth="1"/>
    <col min="13581" max="13582" width="9.06640625" style="2"/>
    <col min="13583" max="13583" width="13.59765625" style="2" bestFit="1" customWidth="1"/>
    <col min="13584" max="13824" width="9.06640625" style="2"/>
    <col min="13825" max="13825" width="5.33203125" style="2" customWidth="1"/>
    <col min="13826" max="13826" width="17.86328125" style="2" bestFit="1" customWidth="1"/>
    <col min="13827" max="13827" width="11.59765625" style="2" customWidth="1"/>
    <col min="13828" max="13829" width="15.06640625" style="2" bestFit="1" customWidth="1"/>
    <col min="13830" max="13830" width="10.9296875" style="2" bestFit="1" customWidth="1"/>
    <col min="13831" max="13832" width="14" style="2" bestFit="1" customWidth="1"/>
    <col min="13833" max="13833" width="9.33203125" style="2" customWidth="1"/>
    <col min="13834" max="13835" width="15.06640625" style="2" bestFit="1" customWidth="1"/>
    <col min="13836" max="13836" width="9.46484375" style="2" bestFit="1" customWidth="1"/>
    <col min="13837" max="13838" width="9.06640625" style="2"/>
    <col min="13839" max="13839" width="13.59765625" style="2" bestFit="1" customWidth="1"/>
    <col min="13840" max="14080" width="9.06640625" style="2"/>
    <col min="14081" max="14081" width="5.33203125" style="2" customWidth="1"/>
    <col min="14082" max="14082" width="17.86328125" style="2" bestFit="1" customWidth="1"/>
    <col min="14083" max="14083" width="11.59765625" style="2" customWidth="1"/>
    <col min="14084" max="14085" width="15.06640625" style="2" bestFit="1" customWidth="1"/>
    <col min="14086" max="14086" width="10.9296875" style="2" bestFit="1" customWidth="1"/>
    <col min="14087" max="14088" width="14" style="2" bestFit="1" customWidth="1"/>
    <col min="14089" max="14089" width="9.33203125" style="2" customWidth="1"/>
    <col min="14090" max="14091" width="15.06640625" style="2" bestFit="1" customWidth="1"/>
    <col min="14092" max="14092" width="9.46484375" style="2" bestFit="1" customWidth="1"/>
    <col min="14093" max="14094" width="9.06640625" style="2"/>
    <col min="14095" max="14095" width="13.59765625" style="2" bestFit="1" customWidth="1"/>
    <col min="14096" max="14336" width="9.06640625" style="2"/>
    <col min="14337" max="14337" width="5.33203125" style="2" customWidth="1"/>
    <col min="14338" max="14338" width="17.86328125" style="2" bestFit="1" customWidth="1"/>
    <col min="14339" max="14339" width="11.59765625" style="2" customWidth="1"/>
    <col min="14340" max="14341" width="15.06640625" style="2" bestFit="1" customWidth="1"/>
    <col min="14342" max="14342" width="10.9296875" style="2" bestFit="1" customWidth="1"/>
    <col min="14343" max="14344" width="14" style="2" bestFit="1" customWidth="1"/>
    <col min="14345" max="14345" width="9.33203125" style="2" customWidth="1"/>
    <col min="14346" max="14347" width="15.06640625" style="2" bestFit="1" customWidth="1"/>
    <col min="14348" max="14348" width="9.46484375" style="2" bestFit="1" customWidth="1"/>
    <col min="14349" max="14350" width="9.06640625" style="2"/>
    <col min="14351" max="14351" width="13.59765625" style="2" bestFit="1" customWidth="1"/>
    <col min="14352" max="14592" width="9.06640625" style="2"/>
    <col min="14593" max="14593" width="5.33203125" style="2" customWidth="1"/>
    <col min="14594" max="14594" width="17.86328125" style="2" bestFit="1" customWidth="1"/>
    <col min="14595" max="14595" width="11.59765625" style="2" customWidth="1"/>
    <col min="14596" max="14597" width="15.06640625" style="2" bestFit="1" customWidth="1"/>
    <col min="14598" max="14598" width="10.9296875" style="2" bestFit="1" customWidth="1"/>
    <col min="14599" max="14600" width="14" style="2" bestFit="1" customWidth="1"/>
    <col min="14601" max="14601" width="9.33203125" style="2" customWidth="1"/>
    <col min="14602" max="14603" width="15.06640625" style="2" bestFit="1" customWidth="1"/>
    <col min="14604" max="14604" width="9.46484375" style="2" bestFit="1" customWidth="1"/>
    <col min="14605" max="14606" width="9.06640625" style="2"/>
    <col min="14607" max="14607" width="13.59765625" style="2" bestFit="1" customWidth="1"/>
    <col min="14608" max="14848" width="9.06640625" style="2"/>
    <col min="14849" max="14849" width="5.33203125" style="2" customWidth="1"/>
    <col min="14850" max="14850" width="17.86328125" style="2" bestFit="1" customWidth="1"/>
    <col min="14851" max="14851" width="11.59765625" style="2" customWidth="1"/>
    <col min="14852" max="14853" width="15.06640625" style="2" bestFit="1" customWidth="1"/>
    <col min="14854" max="14854" width="10.9296875" style="2" bestFit="1" customWidth="1"/>
    <col min="14855" max="14856" width="14" style="2" bestFit="1" customWidth="1"/>
    <col min="14857" max="14857" width="9.33203125" style="2" customWidth="1"/>
    <col min="14858" max="14859" width="15.06640625" style="2" bestFit="1" customWidth="1"/>
    <col min="14860" max="14860" width="9.46484375" style="2" bestFit="1" customWidth="1"/>
    <col min="14861" max="14862" width="9.06640625" style="2"/>
    <col min="14863" max="14863" width="13.59765625" style="2" bestFit="1" customWidth="1"/>
    <col min="14864" max="15104" width="9.06640625" style="2"/>
    <col min="15105" max="15105" width="5.33203125" style="2" customWidth="1"/>
    <col min="15106" max="15106" width="17.86328125" style="2" bestFit="1" customWidth="1"/>
    <col min="15107" max="15107" width="11.59765625" style="2" customWidth="1"/>
    <col min="15108" max="15109" width="15.06640625" style="2" bestFit="1" customWidth="1"/>
    <col min="15110" max="15110" width="10.9296875" style="2" bestFit="1" customWidth="1"/>
    <col min="15111" max="15112" width="14" style="2" bestFit="1" customWidth="1"/>
    <col min="15113" max="15113" width="9.33203125" style="2" customWidth="1"/>
    <col min="15114" max="15115" width="15.06640625" style="2" bestFit="1" customWidth="1"/>
    <col min="15116" max="15116" width="9.46484375" style="2" bestFit="1" customWidth="1"/>
    <col min="15117" max="15118" width="9.06640625" style="2"/>
    <col min="15119" max="15119" width="13.59765625" style="2" bestFit="1" customWidth="1"/>
    <col min="15120" max="15360" width="9.06640625" style="2"/>
    <col min="15361" max="15361" width="5.33203125" style="2" customWidth="1"/>
    <col min="15362" max="15362" width="17.86328125" style="2" bestFit="1" customWidth="1"/>
    <col min="15363" max="15363" width="11.59765625" style="2" customWidth="1"/>
    <col min="15364" max="15365" width="15.06640625" style="2" bestFit="1" customWidth="1"/>
    <col min="15366" max="15366" width="10.9296875" style="2" bestFit="1" customWidth="1"/>
    <col min="15367" max="15368" width="14" style="2" bestFit="1" customWidth="1"/>
    <col min="15369" max="15369" width="9.33203125" style="2" customWidth="1"/>
    <col min="15370" max="15371" width="15.06640625" style="2" bestFit="1" customWidth="1"/>
    <col min="15372" max="15372" width="9.46484375" style="2" bestFit="1" customWidth="1"/>
    <col min="15373" max="15374" width="9.06640625" style="2"/>
    <col min="15375" max="15375" width="13.59765625" style="2" bestFit="1" customWidth="1"/>
    <col min="15376" max="15616" width="9.06640625" style="2"/>
    <col min="15617" max="15617" width="5.33203125" style="2" customWidth="1"/>
    <col min="15618" max="15618" width="17.86328125" style="2" bestFit="1" customWidth="1"/>
    <col min="15619" max="15619" width="11.59765625" style="2" customWidth="1"/>
    <col min="15620" max="15621" width="15.06640625" style="2" bestFit="1" customWidth="1"/>
    <col min="15622" max="15622" width="10.9296875" style="2" bestFit="1" customWidth="1"/>
    <col min="15623" max="15624" width="14" style="2" bestFit="1" customWidth="1"/>
    <col min="15625" max="15625" width="9.33203125" style="2" customWidth="1"/>
    <col min="15626" max="15627" width="15.06640625" style="2" bestFit="1" customWidth="1"/>
    <col min="15628" max="15628" width="9.46484375" style="2" bestFit="1" customWidth="1"/>
    <col min="15629" max="15630" width="9.06640625" style="2"/>
    <col min="15631" max="15631" width="13.59765625" style="2" bestFit="1" customWidth="1"/>
    <col min="15632" max="15872" width="9.06640625" style="2"/>
    <col min="15873" max="15873" width="5.33203125" style="2" customWidth="1"/>
    <col min="15874" max="15874" width="17.86328125" style="2" bestFit="1" customWidth="1"/>
    <col min="15875" max="15875" width="11.59765625" style="2" customWidth="1"/>
    <col min="15876" max="15877" width="15.06640625" style="2" bestFit="1" customWidth="1"/>
    <col min="15878" max="15878" width="10.9296875" style="2" bestFit="1" customWidth="1"/>
    <col min="15879" max="15880" width="14" style="2" bestFit="1" customWidth="1"/>
    <col min="15881" max="15881" width="9.33203125" style="2" customWidth="1"/>
    <col min="15882" max="15883" width="15.06640625" style="2" bestFit="1" customWidth="1"/>
    <col min="15884" max="15884" width="9.46484375" style="2" bestFit="1" customWidth="1"/>
    <col min="15885" max="15886" width="9.06640625" style="2"/>
    <col min="15887" max="15887" width="13.59765625" style="2" bestFit="1" customWidth="1"/>
    <col min="15888" max="16128" width="9.06640625" style="2"/>
    <col min="16129" max="16129" width="5.33203125" style="2" customWidth="1"/>
    <col min="16130" max="16130" width="17.86328125" style="2" bestFit="1" customWidth="1"/>
    <col min="16131" max="16131" width="11.59765625" style="2" customWidth="1"/>
    <col min="16132" max="16133" width="15.06640625" style="2" bestFit="1" customWidth="1"/>
    <col min="16134" max="16134" width="10.9296875" style="2" bestFit="1" customWidth="1"/>
    <col min="16135" max="16136" width="14" style="2" bestFit="1" customWidth="1"/>
    <col min="16137" max="16137" width="9.33203125" style="2" customWidth="1"/>
    <col min="16138" max="16139" width="15.06640625" style="2" bestFit="1" customWidth="1"/>
    <col min="16140" max="16140" width="9.46484375" style="2" bestFit="1" customWidth="1"/>
    <col min="16141" max="16142" width="9.06640625" style="2"/>
    <col min="16143" max="16143" width="13.59765625" style="2" bestFit="1" customWidth="1"/>
    <col min="16144" max="16384" width="9.06640625" style="2"/>
  </cols>
  <sheetData>
    <row r="1" spans="1:15" ht="20.25" x14ac:dyDescent="0.4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x14ac:dyDescent="0.4">
      <c r="A2" s="4" t="str">
        <f>'清查明细表-运输工具'!A2</f>
        <v>清查基准日：2023年09月30日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5" x14ac:dyDescent="0.4">
      <c r="A3" s="30" t="str">
        <f>'清查明细表-运输工具'!A3</f>
        <v>编制单位：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 t="s">
        <v>1</v>
      </c>
    </row>
    <row r="4" spans="1:15" x14ac:dyDescent="0.4">
      <c r="A4" s="8" t="s">
        <v>2</v>
      </c>
      <c r="B4" s="188" t="s">
        <v>73</v>
      </c>
      <c r="C4" s="188" t="s">
        <v>68</v>
      </c>
      <c r="D4" s="189" t="s">
        <v>5</v>
      </c>
      <c r="E4" s="190"/>
      <c r="F4" s="191"/>
      <c r="G4" s="189" t="s">
        <v>6</v>
      </c>
      <c r="H4" s="190"/>
      <c r="I4" s="191"/>
      <c r="J4" s="192" t="s">
        <v>7</v>
      </c>
      <c r="K4" s="193"/>
      <c r="L4" s="194"/>
      <c r="M4" s="188" t="s">
        <v>8</v>
      </c>
    </row>
    <row r="5" spans="1:15" x14ac:dyDescent="0.4">
      <c r="A5" s="195"/>
      <c r="B5" s="195"/>
      <c r="C5" s="257"/>
      <c r="D5" s="196"/>
      <c r="E5" s="197"/>
      <c r="F5" s="198"/>
      <c r="G5" s="196"/>
      <c r="H5" s="197"/>
      <c r="I5" s="198"/>
      <c r="J5" s="199"/>
      <c r="K5" s="200"/>
      <c r="L5" s="201"/>
      <c r="M5" s="195"/>
    </row>
    <row r="6" spans="1:15" x14ac:dyDescent="0.4">
      <c r="A6" s="258"/>
      <c r="B6" s="259"/>
      <c r="C6" s="259"/>
      <c r="D6" s="203" t="s">
        <v>63</v>
      </c>
      <c r="E6" s="204" t="s">
        <v>64</v>
      </c>
      <c r="F6" s="204" t="s">
        <v>60</v>
      </c>
      <c r="G6" s="203" t="s">
        <v>63</v>
      </c>
      <c r="H6" s="204" t="s">
        <v>64</v>
      </c>
      <c r="I6" s="204" t="s">
        <v>60</v>
      </c>
      <c r="J6" s="203" t="s">
        <v>63</v>
      </c>
      <c r="K6" s="204" t="str">
        <f>E6</f>
        <v>折旧</v>
      </c>
      <c r="L6" s="204" t="s">
        <v>60</v>
      </c>
      <c r="M6" s="202"/>
    </row>
    <row r="7" spans="1:15" x14ac:dyDescent="0.4">
      <c r="A7" s="15">
        <v>1</v>
      </c>
      <c r="B7" s="246"/>
      <c r="C7" s="260"/>
      <c r="D7" s="248"/>
      <c r="E7" s="248"/>
      <c r="F7" s="248"/>
      <c r="G7" s="249"/>
      <c r="H7" s="19"/>
      <c r="I7" s="19"/>
      <c r="J7" s="250"/>
      <c r="K7" s="250"/>
      <c r="L7" s="261"/>
      <c r="M7" s="262"/>
      <c r="N7" s="28"/>
    </row>
    <row r="8" spans="1:15" x14ac:dyDescent="0.4">
      <c r="A8" s="15">
        <v>2</v>
      </c>
      <c r="B8" s="246"/>
      <c r="C8" s="260"/>
      <c r="D8" s="248"/>
      <c r="E8" s="248"/>
      <c r="F8" s="248"/>
      <c r="G8" s="249"/>
      <c r="H8" s="19"/>
      <c r="I8" s="19"/>
      <c r="J8" s="250"/>
      <c r="K8" s="250"/>
      <c r="L8" s="261"/>
      <c r="M8" s="262"/>
      <c r="N8" s="28"/>
    </row>
    <row r="9" spans="1:15" x14ac:dyDescent="0.4">
      <c r="A9" s="15">
        <v>3</v>
      </c>
      <c r="B9" s="246"/>
      <c r="C9" s="260"/>
      <c r="D9" s="248"/>
      <c r="E9" s="248"/>
      <c r="F9" s="248"/>
      <c r="G9" s="249"/>
      <c r="H9" s="19"/>
      <c r="I9" s="19"/>
      <c r="J9" s="250"/>
      <c r="K9" s="250"/>
      <c r="L9" s="261"/>
      <c r="M9" s="262"/>
      <c r="N9" s="28"/>
    </row>
    <row r="10" spans="1:15" x14ac:dyDescent="0.4">
      <c r="A10" s="15">
        <v>4</v>
      </c>
      <c r="B10" s="246"/>
      <c r="C10" s="260"/>
      <c r="D10" s="248"/>
      <c r="E10" s="248"/>
      <c r="F10" s="248"/>
      <c r="G10" s="249"/>
      <c r="H10" s="19"/>
      <c r="I10" s="19"/>
      <c r="J10" s="250"/>
      <c r="K10" s="250"/>
      <c r="L10" s="261"/>
      <c r="M10" s="262"/>
      <c r="N10" s="28"/>
    </row>
    <row r="11" spans="1:15" x14ac:dyDescent="0.4">
      <c r="A11" s="15">
        <v>5</v>
      </c>
      <c r="B11" s="246"/>
      <c r="C11" s="260"/>
      <c r="D11" s="248"/>
      <c r="E11" s="248"/>
      <c r="F11" s="248"/>
      <c r="G11" s="249"/>
      <c r="H11" s="19"/>
      <c r="I11" s="19"/>
      <c r="J11" s="250"/>
      <c r="K11" s="250"/>
      <c r="L11" s="261"/>
      <c r="M11" s="262"/>
      <c r="N11" s="28"/>
    </row>
    <row r="12" spans="1:15" x14ac:dyDescent="0.4">
      <c r="A12" s="15">
        <v>6</v>
      </c>
      <c r="B12" s="246"/>
      <c r="C12" s="260"/>
      <c r="D12" s="248"/>
      <c r="E12" s="248"/>
      <c r="F12" s="248"/>
      <c r="G12" s="249"/>
      <c r="H12" s="19"/>
      <c r="I12" s="19"/>
      <c r="J12" s="250"/>
      <c r="K12" s="250"/>
      <c r="L12" s="261"/>
      <c r="M12" s="262"/>
      <c r="N12" s="28"/>
      <c r="O12" s="28"/>
    </row>
    <row r="13" spans="1:15" x14ac:dyDescent="0.4">
      <c r="A13" s="15">
        <v>7</v>
      </c>
      <c r="B13" s="246"/>
      <c r="C13" s="260"/>
      <c r="D13" s="248"/>
      <c r="E13" s="248"/>
      <c r="F13" s="248"/>
      <c r="G13" s="249"/>
      <c r="H13" s="19"/>
      <c r="I13" s="19"/>
      <c r="J13" s="250"/>
      <c r="K13" s="250"/>
      <c r="L13" s="261"/>
      <c r="M13" s="262"/>
      <c r="N13" s="28"/>
    </row>
    <row r="14" spans="1:15" x14ac:dyDescent="0.4">
      <c r="A14" s="15">
        <v>8</v>
      </c>
      <c r="B14" s="246"/>
      <c r="C14" s="260"/>
      <c r="D14" s="248"/>
      <c r="E14" s="248"/>
      <c r="F14" s="248"/>
      <c r="G14" s="249"/>
      <c r="H14" s="19"/>
      <c r="I14" s="19"/>
      <c r="J14" s="250"/>
      <c r="K14" s="250"/>
      <c r="L14" s="261"/>
      <c r="M14" s="262"/>
      <c r="N14" s="28"/>
    </row>
    <row r="15" spans="1:15" x14ac:dyDescent="0.4">
      <c r="A15" s="15">
        <v>9</v>
      </c>
      <c r="B15" s="246"/>
      <c r="C15" s="260"/>
      <c r="D15" s="248"/>
      <c r="E15" s="248"/>
      <c r="F15" s="248"/>
      <c r="G15" s="249"/>
      <c r="H15" s="19"/>
      <c r="I15" s="19"/>
      <c r="J15" s="250"/>
      <c r="K15" s="250"/>
      <c r="L15" s="261"/>
      <c r="M15" s="262"/>
      <c r="N15" s="28"/>
    </row>
    <row r="16" spans="1:15" x14ac:dyDescent="0.4">
      <c r="A16" s="15">
        <v>10</v>
      </c>
      <c r="B16" s="246"/>
      <c r="C16" s="260"/>
      <c r="D16" s="248"/>
      <c r="E16" s="248"/>
      <c r="F16" s="248"/>
      <c r="G16" s="249"/>
      <c r="H16" s="19"/>
      <c r="I16" s="19"/>
      <c r="J16" s="250"/>
      <c r="K16" s="250"/>
      <c r="L16" s="261"/>
      <c r="M16" s="262"/>
      <c r="N16" s="28"/>
    </row>
    <row r="17" spans="1:14" x14ac:dyDescent="0.4">
      <c r="A17" s="15">
        <v>11</v>
      </c>
      <c r="B17" s="246"/>
      <c r="C17" s="260"/>
      <c r="D17" s="248"/>
      <c r="E17" s="248"/>
      <c r="F17" s="248"/>
      <c r="G17" s="249"/>
      <c r="H17" s="19"/>
      <c r="I17" s="19"/>
      <c r="J17" s="250"/>
      <c r="K17" s="250"/>
      <c r="L17" s="261"/>
      <c r="M17" s="262"/>
      <c r="N17" s="28"/>
    </row>
    <row r="18" spans="1:14" x14ac:dyDescent="0.4">
      <c r="A18" s="15">
        <v>12</v>
      </c>
      <c r="B18" s="246"/>
      <c r="C18" s="260"/>
      <c r="D18" s="248"/>
      <c r="E18" s="248"/>
      <c r="F18" s="248"/>
      <c r="G18" s="249"/>
      <c r="H18" s="19"/>
      <c r="I18" s="19"/>
      <c r="J18" s="250"/>
      <c r="K18" s="250"/>
      <c r="L18" s="261"/>
      <c r="M18" s="262"/>
      <c r="N18" s="28"/>
    </row>
    <row r="19" spans="1:14" x14ac:dyDescent="0.4">
      <c r="A19" s="15">
        <v>13</v>
      </c>
      <c r="B19" s="246"/>
      <c r="C19" s="260"/>
      <c r="D19" s="248"/>
      <c r="E19" s="248"/>
      <c r="F19" s="248"/>
      <c r="G19" s="249"/>
      <c r="H19" s="19"/>
      <c r="I19" s="19"/>
      <c r="J19" s="250"/>
      <c r="K19" s="250"/>
      <c r="L19" s="261"/>
      <c r="M19" s="262"/>
      <c r="N19" s="28"/>
    </row>
    <row r="20" spans="1:14" x14ac:dyDescent="0.4">
      <c r="A20" s="15">
        <v>14</v>
      </c>
      <c r="B20" s="246"/>
      <c r="C20" s="260"/>
      <c r="D20" s="248"/>
      <c r="E20" s="248"/>
      <c r="F20" s="248"/>
      <c r="G20" s="249"/>
      <c r="H20" s="19"/>
      <c r="I20" s="19"/>
      <c r="J20" s="250"/>
      <c r="K20" s="250"/>
      <c r="L20" s="261"/>
      <c r="M20" s="262"/>
      <c r="N20" s="28"/>
    </row>
    <row r="21" spans="1:14" x14ac:dyDescent="0.4">
      <c r="A21" s="15">
        <v>15</v>
      </c>
      <c r="B21" s="246"/>
      <c r="C21" s="260"/>
      <c r="D21" s="248"/>
      <c r="E21" s="248"/>
      <c r="F21" s="248"/>
      <c r="G21" s="249"/>
      <c r="H21" s="19"/>
      <c r="I21" s="19"/>
      <c r="J21" s="250"/>
      <c r="K21" s="250"/>
      <c r="L21" s="261"/>
      <c r="M21" s="262"/>
      <c r="N21" s="28"/>
    </row>
    <row r="22" spans="1:14" x14ac:dyDescent="0.4">
      <c r="A22" s="15">
        <v>16</v>
      </c>
      <c r="B22" s="246"/>
      <c r="C22" s="260"/>
      <c r="D22" s="248"/>
      <c r="E22" s="248"/>
      <c r="F22" s="248"/>
      <c r="G22" s="249"/>
      <c r="H22" s="19"/>
      <c r="I22" s="19"/>
      <c r="J22" s="250"/>
      <c r="K22" s="250"/>
      <c r="L22" s="261"/>
      <c r="M22" s="262"/>
      <c r="N22" s="28"/>
    </row>
    <row r="23" spans="1:14" x14ac:dyDescent="0.4">
      <c r="A23" s="15">
        <v>17</v>
      </c>
      <c r="B23" s="246"/>
      <c r="C23" s="260"/>
      <c r="D23" s="248"/>
      <c r="E23" s="248"/>
      <c r="F23" s="248"/>
      <c r="G23" s="249"/>
      <c r="H23" s="19"/>
      <c r="I23" s="19"/>
      <c r="J23" s="250"/>
      <c r="K23" s="250"/>
      <c r="L23" s="261"/>
      <c r="M23" s="262"/>
      <c r="N23" s="28"/>
    </row>
    <row r="24" spans="1:14" x14ac:dyDescent="0.4">
      <c r="A24" s="15">
        <v>18</v>
      </c>
      <c r="B24" s="246"/>
      <c r="C24" s="260"/>
      <c r="D24" s="248"/>
      <c r="E24" s="248"/>
      <c r="F24" s="248"/>
      <c r="G24" s="249"/>
      <c r="H24" s="19"/>
      <c r="I24" s="19"/>
      <c r="J24" s="250"/>
      <c r="K24" s="250"/>
      <c r="L24" s="261"/>
      <c r="M24" s="262"/>
      <c r="N24" s="28"/>
    </row>
    <row r="25" spans="1:14" x14ac:dyDescent="0.4">
      <c r="A25" s="15">
        <v>19</v>
      </c>
      <c r="B25" s="246"/>
      <c r="C25" s="260"/>
      <c r="D25" s="248"/>
      <c r="E25" s="248"/>
      <c r="F25" s="248"/>
      <c r="G25" s="249"/>
      <c r="H25" s="19"/>
      <c r="I25" s="19"/>
      <c r="J25" s="250"/>
      <c r="K25" s="250"/>
      <c r="L25" s="261"/>
      <c r="M25" s="262"/>
      <c r="N25" s="28"/>
    </row>
    <row r="26" spans="1:14" x14ac:dyDescent="0.4">
      <c r="A26" s="15">
        <v>20</v>
      </c>
      <c r="B26" s="246"/>
      <c r="C26" s="260"/>
      <c r="D26" s="248"/>
      <c r="E26" s="248"/>
      <c r="F26" s="248"/>
      <c r="G26" s="249"/>
      <c r="H26" s="19"/>
      <c r="I26" s="19"/>
      <c r="J26" s="250"/>
      <c r="K26" s="250"/>
      <c r="L26" s="261"/>
      <c r="M26" s="262"/>
      <c r="N26" s="28"/>
    </row>
    <row r="27" spans="1:14" x14ac:dyDescent="0.4">
      <c r="A27" s="15">
        <v>21</v>
      </c>
      <c r="B27" s="246"/>
      <c r="C27" s="260"/>
      <c r="D27" s="248"/>
      <c r="E27" s="248"/>
      <c r="F27" s="248"/>
      <c r="G27" s="249"/>
      <c r="H27" s="19"/>
      <c r="I27" s="19"/>
      <c r="J27" s="250"/>
      <c r="K27" s="250"/>
      <c r="L27" s="261"/>
      <c r="M27" s="262"/>
      <c r="N27" s="28"/>
    </row>
    <row r="28" spans="1:14" x14ac:dyDescent="0.4">
      <c r="A28" s="15">
        <v>22</v>
      </c>
      <c r="B28" s="246"/>
      <c r="C28" s="260"/>
      <c r="D28" s="248"/>
      <c r="E28" s="248"/>
      <c r="F28" s="248"/>
      <c r="G28" s="249"/>
      <c r="H28" s="19"/>
      <c r="I28" s="19"/>
      <c r="J28" s="250"/>
      <c r="K28" s="250"/>
      <c r="L28" s="261"/>
      <c r="M28" s="262"/>
      <c r="N28" s="28"/>
    </row>
    <row r="29" spans="1:14" x14ac:dyDescent="0.4">
      <c r="A29" s="15">
        <v>23</v>
      </c>
      <c r="B29" s="246"/>
      <c r="C29" s="260"/>
      <c r="D29" s="248"/>
      <c r="E29" s="248"/>
      <c r="F29" s="248"/>
      <c r="G29" s="249"/>
      <c r="H29" s="19"/>
      <c r="I29" s="19"/>
      <c r="J29" s="250"/>
      <c r="K29" s="250"/>
      <c r="L29" s="261"/>
      <c r="M29" s="262"/>
      <c r="N29" s="28"/>
    </row>
    <row r="30" spans="1:14" x14ac:dyDescent="0.4">
      <c r="A30" s="15">
        <v>24</v>
      </c>
      <c r="B30" s="246"/>
      <c r="C30" s="260"/>
      <c r="D30" s="248"/>
      <c r="E30" s="248"/>
      <c r="F30" s="248"/>
      <c r="G30" s="249"/>
      <c r="H30" s="19"/>
      <c r="I30" s="19"/>
      <c r="J30" s="250"/>
      <c r="K30" s="250"/>
      <c r="L30" s="261"/>
      <c r="M30" s="262"/>
      <c r="N30" s="28"/>
    </row>
    <row r="31" spans="1:14" x14ac:dyDescent="0.4">
      <c r="A31" s="15">
        <v>25</v>
      </c>
      <c r="B31" s="246"/>
      <c r="C31" s="260"/>
      <c r="D31" s="248"/>
      <c r="E31" s="248"/>
      <c r="F31" s="248"/>
      <c r="G31" s="249"/>
      <c r="H31" s="19"/>
      <c r="I31" s="19"/>
      <c r="J31" s="250"/>
      <c r="K31" s="250"/>
      <c r="L31" s="261"/>
      <c r="M31" s="262"/>
      <c r="N31" s="28"/>
    </row>
    <row r="32" spans="1:14" x14ac:dyDescent="0.4">
      <c r="A32" s="15">
        <v>26</v>
      </c>
      <c r="B32" s="246"/>
      <c r="C32" s="260"/>
      <c r="D32" s="248"/>
      <c r="E32" s="248"/>
      <c r="F32" s="248"/>
      <c r="G32" s="249"/>
      <c r="H32" s="19"/>
      <c r="I32" s="19"/>
      <c r="J32" s="250"/>
      <c r="K32" s="250"/>
      <c r="L32" s="261"/>
      <c r="M32" s="262"/>
      <c r="N32" s="28"/>
    </row>
    <row r="33" spans="1:14" x14ac:dyDescent="0.4">
      <c r="A33" s="15">
        <v>27</v>
      </c>
      <c r="B33" s="246"/>
      <c r="C33" s="260"/>
      <c r="D33" s="248"/>
      <c r="E33" s="248"/>
      <c r="F33" s="248"/>
      <c r="G33" s="249"/>
      <c r="H33" s="19"/>
      <c r="I33" s="19"/>
      <c r="J33" s="250"/>
      <c r="K33" s="250"/>
      <c r="L33" s="261"/>
      <c r="M33" s="262"/>
      <c r="N33" s="28"/>
    </row>
    <row r="34" spans="1:14" x14ac:dyDescent="0.4">
      <c r="A34" s="15">
        <v>28</v>
      </c>
      <c r="B34" s="246"/>
      <c r="C34" s="260"/>
      <c r="D34" s="248"/>
      <c r="E34" s="248"/>
      <c r="F34" s="248"/>
      <c r="G34" s="249"/>
      <c r="H34" s="19"/>
      <c r="I34" s="19"/>
      <c r="J34" s="250"/>
      <c r="K34" s="250"/>
      <c r="L34" s="261"/>
      <c r="M34" s="262"/>
      <c r="N34" s="28"/>
    </row>
    <row r="35" spans="1:14" x14ac:dyDescent="0.4">
      <c r="A35" s="15">
        <v>29</v>
      </c>
      <c r="B35" s="246"/>
      <c r="C35" s="260"/>
      <c r="D35" s="248"/>
      <c r="E35" s="248"/>
      <c r="F35" s="248"/>
      <c r="G35" s="249"/>
      <c r="H35" s="19"/>
      <c r="I35" s="19"/>
      <c r="J35" s="250"/>
      <c r="K35" s="250"/>
      <c r="L35" s="261"/>
      <c r="M35" s="262"/>
      <c r="N35" s="28"/>
    </row>
    <row r="36" spans="1:14" x14ac:dyDescent="0.4">
      <c r="A36" s="15">
        <v>30</v>
      </c>
      <c r="B36" s="246"/>
      <c r="C36" s="260"/>
      <c r="D36" s="248"/>
      <c r="E36" s="248"/>
      <c r="F36" s="248"/>
      <c r="G36" s="249"/>
      <c r="H36" s="19"/>
      <c r="I36" s="19"/>
      <c r="J36" s="250"/>
      <c r="K36" s="250"/>
      <c r="L36" s="261"/>
      <c r="M36" s="262"/>
      <c r="N36" s="28"/>
    </row>
    <row r="37" spans="1:14" x14ac:dyDescent="0.4">
      <c r="A37" s="15">
        <v>31</v>
      </c>
      <c r="B37" s="246"/>
      <c r="C37" s="260"/>
      <c r="D37" s="248"/>
      <c r="E37" s="248"/>
      <c r="F37" s="248"/>
      <c r="G37" s="249"/>
      <c r="H37" s="19"/>
      <c r="I37" s="19"/>
      <c r="J37" s="250"/>
      <c r="K37" s="250"/>
      <c r="L37" s="261"/>
      <c r="M37" s="262"/>
      <c r="N37" s="28"/>
    </row>
    <row r="38" spans="1:14" x14ac:dyDescent="0.4">
      <c r="A38" s="15">
        <v>32</v>
      </c>
      <c r="B38" s="246"/>
      <c r="C38" s="260"/>
      <c r="D38" s="248"/>
      <c r="E38" s="248"/>
      <c r="F38" s="248"/>
      <c r="G38" s="249"/>
      <c r="H38" s="19"/>
      <c r="I38" s="19"/>
      <c r="J38" s="250"/>
      <c r="K38" s="250"/>
      <c r="L38" s="261"/>
      <c r="M38" s="262"/>
      <c r="N38" s="28"/>
    </row>
    <row r="39" spans="1:14" x14ac:dyDescent="0.4">
      <c r="A39" s="15">
        <v>33</v>
      </c>
      <c r="B39" s="246"/>
      <c r="C39" s="260"/>
      <c r="D39" s="248"/>
      <c r="E39" s="248"/>
      <c r="F39" s="248"/>
      <c r="G39" s="249"/>
      <c r="H39" s="19"/>
      <c r="I39" s="19"/>
      <c r="J39" s="250"/>
      <c r="K39" s="250"/>
      <c r="L39" s="261"/>
      <c r="M39" s="262"/>
      <c r="N39" s="28"/>
    </row>
    <row r="40" spans="1:14" x14ac:dyDescent="0.4">
      <c r="A40" s="15">
        <v>34</v>
      </c>
      <c r="B40" s="246"/>
      <c r="C40" s="260"/>
      <c r="D40" s="248"/>
      <c r="E40" s="248"/>
      <c r="F40" s="248"/>
      <c r="G40" s="249"/>
      <c r="H40" s="19"/>
      <c r="I40" s="19"/>
      <c r="J40" s="250"/>
      <c r="K40" s="250"/>
      <c r="L40" s="261"/>
      <c r="M40" s="262"/>
      <c r="N40" s="28"/>
    </row>
    <row r="41" spans="1:14" x14ac:dyDescent="0.4">
      <c r="A41" s="15">
        <v>35</v>
      </c>
      <c r="B41" s="246"/>
      <c r="C41" s="260"/>
      <c r="D41" s="248"/>
      <c r="E41" s="248"/>
      <c r="F41" s="248"/>
      <c r="G41" s="249"/>
      <c r="H41" s="19"/>
      <c r="I41" s="19"/>
      <c r="J41" s="250"/>
      <c r="K41" s="250"/>
      <c r="L41" s="261"/>
      <c r="M41" s="262"/>
      <c r="N41" s="28"/>
    </row>
    <row r="42" spans="1:14" x14ac:dyDescent="0.4">
      <c r="A42" s="15">
        <v>36</v>
      </c>
      <c r="B42" s="246"/>
      <c r="C42" s="260"/>
      <c r="D42" s="248"/>
      <c r="E42" s="248"/>
      <c r="F42" s="248"/>
      <c r="G42" s="249"/>
      <c r="H42" s="19"/>
      <c r="I42" s="19"/>
      <c r="J42" s="250"/>
      <c r="K42" s="250"/>
      <c r="L42" s="261"/>
      <c r="M42" s="262"/>
      <c r="N42" s="28"/>
    </row>
    <row r="43" spans="1:14" x14ac:dyDescent="0.4">
      <c r="A43" s="15">
        <v>37</v>
      </c>
      <c r="B43" s="246"/>
      <c r="C43" s="260"/>
      <c r="D43" s="248"/>
      <c r="E43" s="248"/>
      <c r="F43" s="248"/>
      <c r="G43" s="249"/>
      <c r="H43" s="19"/>
      <c r="I43" s="19"/>
      <c r="J43" s="250"/>
      <c r="K43" s="250"/>
      <c r="L43" s="261"/>
      <c r="M43" s="262"/>
      <c r="N43" s="28"/>
    </row>
    <row r="44" spans="1:14" x14ac:dyDescent="0.4">
      <c r="A44" s="15">
        <v>38</v>
      </c>
      <c r="B44" s="246"/>
      <c r="C44" s="260"/>
      <c r="D44" s="248"/>
      <c r="E44" s="248"/>
      <c r="F44" s="248"/>
      <c r="G44" s="249"/>
      <c r="H44" s="19"/>
      <c r="I44" s="19"/>
      <c r="J44" s="250"/>
      <c r="K44" s="250"/>
      <c r="L44" s="261"/>
      <c r="M44" s="262"/>
      <c r="N44" s="28"/>
    </row>
    <row r="45" spans="1:14" x14ac:dyDescent="0.4">
      <c r="A45" s="15">
        <v>39</v>
      </c>
      <c r="B45" s="246"/>
      <c r="C45" s="260"/>
      <c r="D45" s="248"/>
      <c r="E45" s="248"/>
      <c r="F45" s="248"/>
      <c r="G45" s="249"/>
      <c r="H45" s="19"/>
      <c r="I45" s="19"/>
      <c r="J45" s="250"/>
      <c r="K45" s="250"/>
      <c r="L45" s="261"/>
      <c r="M45" s="262"/>
      <c r="N45" s="28"/>
    </row>
    <row r="46" spans="1:14" x14ac:dyDescent="0.4">
      <c r="A46" s="15">
        <v>40</v>
      </c>
      <c r="B46" s="246"/>
      <c r="C46" s="260"/>
      <c r="D46" s="248"/>
      <c r="E46" s="248"/>
      <c r="F46" s="248"/>
      <c r="G46" s="249"/>
      <c r="H46" s="19"/>
      <c r="I46" s="19"/>
      <c r="J46" s="250"/>
      <c r="K46" s="250"/>
      <c r="L46" s="261"/>
      <c r="M46" s="262"/>
      <c r="N46" s="28"/>
    </row>
    <row r="47" spans="1:14" x14ac:dyDescent="0.4">
      <c r="A47" s="15">
        <v>41</v>
      </c>
      <c r="B47" s="246"/>
      <c r="C47" s="260"/>
      <c r="D47" s="248"/>
      <c r="E47" s="248"/>
      <c r="F47" s="248"/>
      <c r="G47" s="249"/>
      <c r="H47" s="19"/>
      <c r="I47" s="19"/>
      <c r="J47" s="250"/>
      <c r="K47" s="250"/>
      <c r="L47" s="261"/>
      <c r="M47" s="262"/>
      <c r="N47" s="28"/>
    </row>
    <row r="48" spans="1:14" x14ac:dyDescent="0.4">
      <c r="A48" s="15">
        <v>42</v>
      </c>
      <c r="B48" s="246"/>
      <c r="C48" s="260"/>
      <c r="D48" s="248"/>
      <c r="E48" s="248"/>
      <c r="F48" s="248"/>
      <c r="G48" s="249"/>
      <c r="H48" s="19"/>
      <c r="I48" s="19"/>
      <c r="J48" s="250"/>
      <c r="K48" s="250"/>
      <c r="L48" s="261"/>
      <c r="M48" s="262"/>
      <c r="N48" s="28"/>
    </row>
    <row r="49" spans="1:14" x14ac:dyDescent="0.4">
      <c r="A49" s="15">
        <v>43</v>
      </c>
      <c r="B49" s="246"/>
      <c r="C49" s="260"/>
      <c r="D49" s="248"/>
      <c r="E49" s="248"/>
      <c r="F49" s="248"/>
      <c r="G49" s="249"/>
      <c r="H49" s="19"/>
      <c r="I49" s="19"/>
      <c r="J49" s="250"/>
      <c r="K49" s="250"/>
      <c r="L49" s="261"/>
      <c r="M49" s="262"/>
      <c r="N49" s="28"/>
    </row>
    <row r="50" spans="1:14" x14ac:dyDescent="0.4">
      <c r="A50" s="15">
        <v>44</v>
      </c>
      <c r="B50" s="246"/>
      <c r="C50" s="260"/>
      <c r="D50" s="248"/>
      <c r="E50" s="248"/>
      <c r="F50" s="248"/>
      <c r="G50" s="249"/>
      <c r="H50" s="19"/>
      <c r="I50" s="19"/>
      <c r="J50" s="250"/>
      <c r="K50" s="250"/>
      <c r="L50" s="261"/>
      <c r="M50" s="262"/>
      <c r="N50" s="28"/>
    </row>
    <row r="51" spans="1:14" x14ac:dyDescent="0.4">
      <c r="A51" s="15">
        <v>45</v>
      </c>
      <c r="B51" s="246"/>
      <c r="C51" s="260"/>
      <c r="D51" s="248"/>
      <c r="E51" s="248"/>
      <c r="F51" s="248"/>
      <c r="G51" s="249"/>
      <c r="H51" s="19"/>
      <c r="I51" s="19"/>
      <c r="J51" s="250"/>
      <c r="K51" s="250"/>
      <c r="L51" s="261"/>
      <c r="M51" s="262"/>
      <c r="N51" s="28"/>
    </row>
    <row r="52" spans="1:14" x14ac:dyDescent="0.4">
      <c r="A52" s="15">
        <v>46</v>
      </c>
      <c r="B52" s="246"/>
      <c r="C52" s="260"/>
      <c r="D52" s="248"/>
      <c r="E52" s="248"/>
      <c r="F52" s="248"/>
      <c r="G52" s="249"/>
      <c r="H52" s="19"/>
      <c r="I52" s="19"/>
      <c r="J52" s="250"/>
      <c r="K52" s="250"/>
      <c r="L52" s="261"/>
      <c r="M52" s="262"/>
      <c r="N52" s="28"/>
    </row>
    <row r="53" spans="1:14" x14ac:dyDescent="0.4">
      <c r="A53" s="15">
        <v>47</v>
      </c>
      <c r="B53" s="246"/>
      <c r="C53" s="260"/>
      <c r="D53" s="248"/>
      <c r="E53" s="248"/>
      <c r="F53" s="248"/>
      <c r="G53" s="249"/>
      <c r="H53" s="19"/>
      <c r="I53" s="19"/>
      <c r="J53" s="250"/>
      <c r="K53" s="250"/>
      <c r="L53" s="261"/>
      <c r="M53" s="262"/>
      <c r="N53" s="28"/>
    </row>
    <row r="54" spans="1:14" x14ac:dyDescent="0.4">
      <c r="A54" s="15">
        <v>48</v>
      </c>
      <c r="B54" s="246"/>
      <c r="C54" s="260"/>
      <c r="D54" s="248"/>
      <c r="E54" s="248"/>
      <c r="F54" s="248"/>
      <c r="G54" s="249"/>
      <c r="H54" s="19"/>
      <c r="I54" s="19"/>
      <c r="J54" s="250"/>
      <c r="K54" s="250"/>
      <c r="L54" s="261"/>
      <c r="M54" s="262"/>
      <c r="N54" s="28"/>
    </row>
    <row r="55" spans="1:14" x14ac:dyDescent="0.4">
      <c r="A55" s="15">
        <v>49</v>
      </c>
      <c r="B55" s="246"/>
      <c r="C55" s="260"/>
      <c r="D55" s="248"/>
      <c r="E55" s="248"/>
      <c r="F55" s="248"/>
      <c r="G55" s="249"/>
      <c r="H55" s="19"/>
      <c r="I55" s="19"/>
      <c r="J55" s="250"/>
      <c r="K55" s="250"/>
      <c r="L55" s="261"/>
      <c r="M55" s="262"/>
      <c r="N55" s="28"/>
    </row>
    <row r="56" spans="1:14" x14ac:dyDescent="0.4">
      <c r="A56" s="15">
        <v>50</v>
      </c>
      <c r="B56" s="246"/>
      <c r="C56" s="260"/>
      <c r="D56" s="248"/>
      <c r="E56" s="248"/>
      <c r="F56" s="248"/>
      <c r="G56" s="249"/>
      <c r="H56" s="19"/>
      <c r="I56" s="19"/>
      <c r="J56" s="250"/>
      <c r="K56" s="250"/>
      <c r="L56" s="261"/>
      <c r="M56" s="262"/>
      <c r="N56" s="28"/>
    </row>
    <row r="57" spans="1:14" x14ac:dyDescent="0.4">
      <c r="A57" s="15">
        <v>51</v>
      </c>
      <c r="B57" s="246"/>
      <c r="C57" s="260"/>
      <c r="D57" s="248"/>
      <c r="E57" s="248"/>
      <c r="F57" s="248"/>
      <c r="G57" s="249"/>
      <c r="H57" s="19"/>
      <c r="I57" s="19"/>
      <c r="J57" s="250"/>
      <c r="K57" s="250"/>
      <c r="L57" s="261"/>
      <c r="M57" s="262"/>
      <c r="N57" s="28"/>
    </row>
    <row r="58" spans="1:14" x14ac:dyDescent="0.4">
      <c r="A58" s="15">
        <v>52</v>
      </c>
      <c r="B58" s="246"/>
      <c r="C58" s="260"/>
      <c r="D58" s="248"/>
      <c r="E58" s="248"/>
      <c r="F58" s="248"/>
      <c r="G58" s="249"/>
      <c r="H58" s="19"/>
      <c r="I58" s="19"/>
      <c r="J58" s="250"/>
      <c r="K58" s="250"/>
      <c r="L58" s="261"/>
      <c r="M58" s="262"/>
      <c r="N58" s="28"/>
    </row>
    <row r="59" spans="1:14" x14ac:dyDescent="0.4">
      <c r="A59" s="15">
        <v>53</v>
      </c>
      <c r="B59" s="246"/>
      <c r="C59" s="260"/>
      <c r="D59" s="248"/>
      <c r="E59" s="248"/>
      <c r="F59" s="248"/>
      <c r="G59" s="249"/>
      <c r="H59" s="19"/>
      <c r="I59" s="19"/>
      <c r="J59" s="250"/>
      <c r="K59" s="250"/>
      <c r="L59" s="261"/>
      <c r="M59" s="262"/>
      <c r="N59" s="28"/>
    </row>
    <row r="60" spans="1:14" x14ac:dyDescent="0.4">
      <c r="A60" s="15">
        <v>54</v>
      </c>
      <c r="B60" s="246"/>
      <c r="C60" s="260"/>
      <c r="D60" s="248"/>
      <c r="E60" s="248"/>
      <c r="F60" s="248"/>
      <c r="G60" s="249"/>
      <c r="H60" s="19"/>
      <c r="I60" s="19"/>
      <c r="J60" s="250"/>
      <c r="K60" s="250"/>
      <c r="L60" s="261"/>
      <c r="M60" s="262"/>
      <c r="N60" s="28"/>
    </row>
    <row r="61" spans="1:14" x14ac:dyDescent="0.4">
      <c r="A61" s="15">
        <v>55</v>
      </c>
      <c r="B61" s="246"/>
      <c r="C61" s="260"/>
      <c r="D61" s="248"/>
      <c r="E61" s="248"/>
      <c r="F61" s="248"/>
      <c r="G61" s="249"/>
      <c r="H61" s="19"/>
      <c r="I61" s="19"/>
      <c r="J61" s="250"/>
      <c r="K61" s="250"/>
      <c r="L61" s="261"/>
      <c r="M61" s="262"/>
      <c r="N61" s="28"/>
    </row>
    <row r="62" spans="1:14" x14ac:dyDescent="0.4">
      <c r="A62" s="15">
        <v>56</v>
      </c>
      <c r="B62" s="246"/>
      <c r="C62" s="260"/>
      <c r="D62" s="248"/>
      <c r="E62" s="248"/>
      <c r="F62" s="248"/>
      <c r="G62" s="249"/>
      <c r="H62" s="19"/>
      <c r="I62" s="19"/>
      <c r="J62" s="250"/>
      <c r="K62" s="250"/>
      <c r="L62" s="261"/>
      <c r="M62" s="262"/>
      <c r="N62" s="28"/>
    </row>
    <row r="63" spans="1:14" x14ac:dyDescent="0.4">
      <c r="A63" s="15">
        <v>57</v>
      </c>
      <c r="B63" s="246"/>
      <c r="C63" s="260"/>
      <c r="D63" s="248"/>
      <c r="E63" s="248"/>
      <c r="F63" s="248"/>
      <c r="G63" s="249"/>
      <c r="H63" s="19"/>
      <c r="I63" s="19"/>
      <c r="J63" s="250"/>
      <c r="K63" s="250"/>
      <c r="L63" s="261"/>
      <c r="M63" s="262"/>
      <c r="N63" s="28"/>
    </row>
    <row r="64" spans="1:14" x14ac:dyDescent="0.4">
      <c r="A64" s="15">
        <v>58</v>
      </c>
      <c r="B64" s="246"/>
      <c r="C64" s="260"/>
      <c r="D64" s="248"/>
      <c r="E64" s="248"/>
      <c r="F64" s="248"/>
      <c r="G64" s="249"/>
      <c r="H64" s="19"/>
      <c r="I64" s="19"/>
      <c r="J64" s="250"/>
      <c r="K64" s="250"/>
      <c r="L64" s="261"/>
      <c r="M64" s="262"/>
      <c r="N64" s="28"/>
    </row>
    <row r="65" spans="1:14" x14ac:dyDescent="0.4">
      <c r="A65" s="15">
        <v>59</v>
      </c>
      <c r="B65" s="246"/>
      <c r="C65" s="260"/>
      <c r="D65" s="248"/>
      <c r="E65" s="248"/>
      <c r="F65" s="248"/>
      <c r="G65" s="249"/>
      <c r="H65" s="19"/>
      <c r="I65" s="19"/>
      <c r="J65" s="250"/>
      <c r="K65" s="250"/>
      <c r="L65" s="261"/>
      <c r="M65" s="262"/>
      <c r="N65" s="28"/>
    </row>
    <row r="66" spans="1:14" x14ac:dyDescent="0.4">
      <c r="A66" s="15">
        <v>60</v>
      </c>
      <c r="B66" s="246"/>
      <c r="C66" s="260"/>
      <c r="D66" s="248"/>
      <c r="E66" s="248"/>
      <c r="F66" s="248"/>
      <c r="G66" s="249"/>
      <c r="H66" s="19"/>
      <c r="I66" s="19"/>
      <c r="J66" s="250"/>
      <c r="K66" s="250"/>
      <c r="L66" s="261"/>
      <c r="M66" s="262"/>
      <c r="N66" s="28"/>
    </row>
    <row r="67" spans="1:14" x14ac:dyDescent="0.4">
      <c r="A67" s="15">
        <v>61</v>
      </c>
      <c r="B67" s="246"/>
      <c r="C67" s="260"/>
      <c r="D67" s="248"/>
      <c r="E67" s="248"/>
      <c r="F67" s="248"/>
      <c r="G67" s="249"/>
      <c r="H67" s="19"/>
      <c r="I67" s="19"/>
      <c r="J67" s="250"/>
      <c r="K67" s="250"/>
      <c r="L67" s="261"/>
      <c r="M67" s="262"/>
      <c r="N67" s="28"/>
    </row>
    <row r="68" spans="1:14" x14ac:dyDescent="0.4">
      <c r="A68" s="15">
        <v>62</v>
      </c>
      <c r="B68" s="246"/>
      <c r="C68" s="260"/>
      <c r="D68" s="248"/>
      <c r="E68" s="248"/>
      <c r="F68" s="248"/>
      <c r="G68" s="249"/>
      <c r="H68" s="19"/>
      <c r="I68" s="19"/>
      <c r="J68" s="250"/>
      <c r="K68" s="250"/>
      <c r="L68" s="261"/>
      <c r="M68" s="262"/>
      <c r="N68" s="28"/>
    </row>
    <row r="69" spans="1:14" x14ac:dyDescent="0.4">
      <c r="A69" s="15">
        <v>63</v>
      </c>
      <c r="B69" s="246"/>
      <c r="C69" s="260"/>
      <c r="D69" s="248"/>
      <c r="E69" s="248"/>
      <c r="F69" s="248"/>
      <c r="G69" s="249"/>
      <c r="H69" s="19"/>
      <c r="I69" s="19"/>
      <c r="J69" s="250"/>
      <c r="K69" s="250"/>
      <c r="L69" s="261"/>
      <c r="M69" s="262"/>
      <c r="N69" s="28"/>
    </row>
    <row r="70" spans="1:14" x14ac:dyDescent="0.4">
      <c r="A70" s="15">
        <v>64</v>
      </c>
      <c r="B70" s="246"/>
      <c r="C70" s="260"/>
      <c r="D70" s="248"/>
      <c r="E70" s="248"/>
      <c r="F70" s="248"/>
      <c r="G70" s="249"/>
      <c r="H70" s="19"/>
      <c r="I70" s="19"/>
      <c r="J70" s="250"/>
      <c r="K70" s="250"/>
      <c r="L70" s="261"/>
      <c r="M70" s="262"/>
      <c r="N70" s="28"/>
    </row>
    <row r="71" spans="1:14" x14ac:dyDescent="0.4">
      <c r="A71" s="15">
        <v>65</v>
      </c>
      <c r="B71" s="246"/>
      <c r="C71" s="260"/>
      <c r="D71" s="248"/>
      <c r="E71" s="248"/>
      <c r="F71" s="248"/>
      <c r="G71" s="249"/>
      <c r="H71" s="19"/>
      <c r="I71" s="19"/>
      <c r="J71" s="250"/>
      <c r="K71" s="250"/>
      <c r="L71" s="261"/>
      <c r="M71" s="262"/>
      <c r="N71" s="28"/>
    </row>
    <row r="72" spans="1:14" x14ac:dyDescent="0.4">
      <c r="A72" s="15">
        <v>66</v>
      </c>
      <c r="B72" s="246"/>
      <c r="C72" s="260"/>
      <c r="D72" s="248"/>
      <c r="E72" s="248"/>
      <c r="F72" s="248"/>
      <c r="G72" s="249"/>
      <c r="H72" s="19"/>
      <c r="I72" s="19"/>
      <c r="J72" s="250"/>
      <c r="K72" s="250"/>
      <c r="L72" s="261"/>
      <c r="M72" s="262"/>
      <c r="N72" s="28"/>
    </row>
    <row r="73" spans="1:14" x14ac:dyDescent="0.4">
      <c r="A73" s="15">
        <v>67</v>
      </c>
      <c r="B73" s="246"/>
      <c r="C73" s="260"/>
      <c r="D73" s="248"/>
      <c r="E73" s="248"/>
      <c r="F73" s="248"/>
      <c r="G73" s="249"/>
      <c r="H73" s="19"/>
      <c r="I73" s="19"/>
      <c r="J73" s="250"/>
      <c r="K73" s="250"/>
      <c r="L73" s="261"/>
      <c r="M73" s="262"/>
      <c r="N73" s="28"/>
    </row>
    <row r="74" spans="1:14" x14ac:dyDescent="0.4">
      <c r="A74" s="15">
        <v>68</v>
      </c>
      <c r="B74" s="246"/>
      <c r="C74" s="260"/>
      <c r="D74" s="248"/>
      <c r="E74" s="248"/>
      <c r="F74" s="248"/>
      <c r="G74" s="249"/>
      <c r="H74" s="19"/>
      <c r="I74" s="19"/>
      <c r="J74" s="250"/>
      <c r="K74" s="250"/>
      <c r="L74" s="261"/>
      <c r="M74" s="262"/>
      <c r="N74" s="28"/>
    </row>
    <row r="75" spans="1:14" x14ac:dyDescent="0.4">
      <c r="A75" s="15">
        <v>69</v>
      </c>
      <c r="B75" s="246"/>
      <c r="C75" s="260"/>
      <c r="D75" s="248"/>
      <c r="E75" s="248"/>
      <c r="F75" s="248"/>
      <c r="G75" s="249"/>
      <c r="H75" s="19"/>
      <c r="I75" s="19"/>
      <c r="J75" s="250"/>
      <c r="K75" s="250"/>
      <c r="L75" s="261"/>
      <c r="M75" s="262"/>
      <c r="N75" s="28"/>
    </row>
    <row r="76" spans="1:14" x14ac:dyDescent="0.4">
      <c r="A76" s="15">
        <v>70</v>
      </c>
      <c r="B76" s="246"/>
      <c r="C76" s="260"/>
      <c r="D76" s="248"/>
      <c r="E76" s="248"/>
      <c r="F76" s="248"/>
      <c r="G76" s="249"/>
      <c r="H76" s="19"/>
      <c r="I76" s="19"/>
      <c r="J76" s="250"/>
      <c r="K76" s="250"/>
      <c r="L76" s="261"/>
      <c r="M76" s="262"/>
      <c r="N76" s="28"/>
    </row>
    <row r="77" spans="1:14" x14ac:dyDescent="0.4">
      <c r="A77" s="15">
        <v>71</v>
      </c>
      <c r="B77" s="246"/>
      <c r="C77" s="260"/>
      <c r="D77" s="248"/>
      <c r="E77" s="248"/>
      <c r="F77" s="248"/>
      <c r="G77" s="249"/>
      <c r="H77" s="19"/>
      <c r="I77" s="19"/>
      <c r="J77" s="250"/>
      <c r="K77" s="250"/>
      <c r="L77" s="261"/>
      <c r="M77" s="262"/>
      <c r="N77" s="28"/>
    </row>
    <row r="78" spans="1:14" x14ac:dyDescent="0.4">
      <c r="A78" s="15">
        <v>72</v>
      </c>
      <c r="B78" s="246"/>
      <c r="C78" s="260"/>
      <c r="D78" s="248"/>
      <c r="E78" s="248"/>
      <c r="F78" s="248"/>
      <c r="G78" s="249"/>
      <c r="H78" s="19"/>
      <c r="I78" s="19"/>
      <c r="J78" s="250"/>
      <c r="K78" s="250"/>
      <c r="L78" s="261"/>
      <c r="M78" s="262"/>
      <c r="N78" s="28"/>
    </row>
    <row r="79" spans="1:14" x14ac:dyDescent="0.4">
      <c r="A79" s="15">
        <v>73</v>
      </c>
      <c r="B79" s="246"/>
      <c r="C79" s="260"/>
      <c r="D79" s="248"/>
      <c r="E79" s="248"/>
      <c r="F79" s="248"/>
      <c r="G79" s="249"/>
      <c r="H79" s="19"/>
      <c r="I79" s="19"/>
      <c r="J79" s="250"/>
      <c r="K79" s="250"/>
      <c r="L79" s="261"/>
      <c r="M79" s="262"/>
      <c r="N79" s="28"/>
    </row>
    <row r="80" spans="1:14" x14ac:dyDescent="0.4">
      <c r="A80" s="15">
        <v>74</v>
      </c>
      <c r="B80" s="246"/>
      <c r="C80" s="260"/>
      <c r="D80" s="248"/>
      <c r="E80" s="248"/>
      <c r="F80" s="248"/>
      <c r="G80" s="249"/>
      <c r="H80" s="19"/>
      <c r="I80" s="19"/>
      <c r="J80" s="250"/>
      <c r="K80" s="250"/>
      <c r="L80" s="261"/>
      <c r="M80" s="262"/>
      <c r="N80" s="28"/>
    </row>
    <row r="81" spans="1:14" x14ac:dyDescent="0.4">
      <c r="A81" s="15">
        <v>75</v>
      </c>
      <c r="B81" s="246"/>
      <c r="C81" s="260"/>
      <c r="D81" s="248"/>
      <c r="E81" s="248"/>
      <c r="F81" s="248"/>
      <c r="G81" s="249"/>
      <c r="H81" s="19"/>
      <c r="I81" s="19"/>
      <c r="J81" s="250"/>
      <c r="K81" s="250"/>
      <c r="L81" s="261"/>
      <c r="M81" s="262"/>
      <c r="N81" s="28"/>
    </row>
    <row r="82" spans="1:14" x14ac:dyDescent="0.4">
      <c r="A82" s="15">
        <v>76</v>
      </c>
      <c r="B82" s="246"/>
      <c r="C82" s="260"/>
      <c r="D82" s="248"/>
      <c r="E82" s="248"/>
      <c r="F82" s="248"/>
      <c r="G82" s="249"/>
      <c r="H82" s="19"/>
      <c r="I82" s="19"/>
      <c r="J82" s="250"/>
      <c r="K82" s="250"/>
      <c r="L82" s="261"/>
      <c r="M82" s="262"/>
      <c r="N82" s="28"/>
    </row>
    <row r="83" spans="1:14" x14ac:dyDescent="0.4">
      <c r="A83" s="15">
        <v>77</v>
      </c>
      <c r="B83" s="246"/>
      <c r="C83" s="260"/>
      <c r="D83" s="248"/>
      <c r="E83" s="248"/>
      <c r="F83" s="248"/>
      <c r="G83" s="249"/>
      <c r="H83" s="19"/>
      <c r="I83" s="19"/>
      <c r="J83" s="250"/>
      <c r="K83" s="250"/>
      <c r="L83" s="261"/>
      <c r="M83" s="262"/>
      <c r="N83" s="28"/>
    </row>
    <row r="84" spans="1:14" x14ac:dyDescent="0.4">
      <c r="A84" s="15">
        <v>78</v>
      </c>
      <c r="B84" s="246"/>
      <c r="C84" s="260"/>
      <c r="D84" s="248"/>
      <c r="E84" s="248"/>
      <c r="F84" s="248"/>
      <c r="G84" s="249"/>
      <c r="H84" s="19"/>
      <c r="I84" s="19"/>
      <c r="J84" s="250"/>
      <c r="K84" s="250"/>
      <c r="L84" s="261"/>
      <c r="M84" s="262"/>
      <c r="N84" s="28"/>
    </row>
    <row r="85" spans="1:14" x14ac:dyDescent="0.4">
      <c r="A85" s="15">
        <v>79</v>
      </c>
      <c r="B85" s="246"/>
      <c r="C85" s="260"/>
      <c r="D85" s="248"/>
      <c r="E85" s="248"/>
      <c r="F85" s="248"/>
      <c r="G85" s="249"/>
      <c r="H85" s="19"/>
      <c r="I85" s="19"/>
      <c r="J85" s="250"/>
      <c r="K85" s="250"/>
      <c r="L85" s="261"/>
      <c r="M85" s="262"/>
      <c r="N85" s="28"/>
    </row>
    <row r="86" spans="1:14" x14ac:dyDescent="0.4">
      <c r="A86" s="15">
        <v>80</v>
      </c>
      <c r="B86" s="246"/>
      <c r="C86" s="260"/>
      <c r="D86" s="248"/>
      <c r="E86" s="248"/>
      <c r="F86" s="248"/>
      <c r="G86" s="249"/>
      <c r="H86" s="19"/>
      <c r="I86" s="19"/>
      <c r="J86" s="250"/>
      <c r="K86" s="250"/>
      <c r="L86" s="261"/>
      <c r="M86" s="262"/>
      <c r="N86" s="28"/>
    </row>
    <row r="87" spans="1:14" x14ac:dyDescent="0.4">
      <c r="A87" s="15">
        <v>81</v>
      </c>
      <c r="B87" s="246"/>
      <c r="C87" s="260"/>
      <c r="D87" s="248"/>
      <c r="E87" s="248"/>
      <c r="F87" s="248"/>
      <c r="G87" s="249"/>
      <c r="H87" s="19"/>
      <c r="I87" s="19"/>
      <c r="J87" s="250"/>
      <c r="K87" s="250"/>
      <c r="L87" s="261"/>
      <c r="M87" s="262"/>
      <c r="N87" s="28"/>
    </row>
    <row r="88" spans="1:14" x14ac:dyDescent="0.4">
      <c r="A88" s="15">
        <v>82</v>
      </c>
      <c r="B88" s="246"/>
      <c r="C88" s="260"/>
      <c r="D88" s="248"/>
      <c r="E88" s="248"/>
      <c r="F88" s="248"/>
      <c r="G88" s="249"/>
      <c r="H88" s="19"/>
      <c r="I88" s="19"/>
      <c r="J88" s="250"/>
      <c r="K88" s="250"/>
      <c r="L88" s="261"/>
      <c r="M88" s="262"/>
      <c r="N88" s="28"/>
    </row>
    <row r="89" spans="1:14" x14ac:dyDescent="0.4">
      <c r="A89" s="15">
        <v>83</v>
      </c>
      <c r="B89" s="263"/>
      <c r="C89" s="260"/>
      <c r="D89" s="264"/>
      <c r="E89" s="264"/>
      <c r="F89" s="248"/>
      <c r="G89" s="249"/>
      <c r="H89" s="19"/>
      <c r="I89" s="19"/>
      <c r="J89" s="250"/>
      <c r="K89" s="250"/>
      <c r="L89" s="261"/>
      <c r="M89" s="262"/>
      <c r="N89" s="28"/>
    </row>
    <row r="90" spans="1:14" x14ac:dyDescent="0.4">
      <c r="A90" s="15">
        <v>84</v>
      </c>
      <c r="B90" s="246"/>
      <c r="C90" s="260"/>
      <c r="D90" s="248"/>
      <c r="E90" s="248"/>
      <c r="F90" s="248"/>
      <c r="G90" s="249"/>
      <c r="H90" s="19"/>
      <c r="I90" s="19"/>
      <c r="J90" s="250"/>
      <c r="K90" s="250"/>
      <c r="L90" s="261"/>
      <c r="M90" s="262"/>
      <c r="N90" s="28"/>
    </row>
    <row r="91" spans="1:14" x14ac:dyDescent="0.4">
      <c r="A91" s="15">
        <v>85</v>
      </c>
      <c r="B91" s="246"/>
      <c r="C91" s="260"/>
      <c r="D91" s="248"/>
      <c r="E91" s="248"/>
      <c r="F91" s="248"/>
      <c r="G91" s="249"/>
      <c r="H91" s="19"/>
      <c r="I91" s="19"/>
      <c r="J91" s="250"/>
      <c r="K91" s="250"/>
      <c r="L91" s="261"/>
      <c r="M91" s="262"/>
      <c r="N91" s="28"/>
    </row>
    <row r="92" spans="1:14" x14ac:dyDescent="0.4">
      <c r="A92" s="15">
        <v>86</v>
      </c>
      <c r="B92" s="246"/>
      <c r="C92" s="260"/>
      <c r="D92" s="248"/>
      <c r="E92" s="248"/>
      <c r="F92" s="248"/>
      <c r="G92" s="249"/>
      <c r="H92" s="19"/>
      <c r="I92" s="19"/>
      <c r="J92" s="250"/>
      <c r="K92" s="250"/>
      <c r="L92" s="261"/>
      <c r="M92" s="262"/>
      <c r="N92" s="28"/>
    </row>
    <row r="93" spans="1:14" x14ac:dyDescent="0.4">
      <c r="A93" s="15">
        <v>87</v>
      </c>
      <c r="B93" s="246"/>
      <c r="C93" s="260"/>
      <c r="D93" s="248"/>
      <c r="E93" s="248"/>
      <c r="F93" s="248"/>
      <c r="G93" s="249"/>
      <c r="H93" s="19"/>
      <c r="I93" s="19"/>
      <c r="J93" s="250"/>
      <c r="K93" s="250"/>
      <c r="L93" s="261"/>
      <c r="M93" s="262"/>
      <c r="N93" s="28"/>
    </row>
    <row r="94" spans="1:14" x14ac:dyDescent="0.4">
      <c r="A94" s="15">
        <v>88</v>
      </c>
      <c r="B94" s="246"/>
      <c r="C94" s="260"/>
      <c r="D94" s="248"/>
      <c r="E94" s="248"/>
      <c r="F94" s="248"/>
      <c r="G94" s="249"/>
      <c r="H94" s="19"/>
      <c r="I94" s="19"/>
      <c r="J94" s="250"/>
      <c r="K94" s="250"/>
      <c r="L94" s="261"/>
      <c r="M94" s="262"/>
      <c r="N94" s="28"/>
    </row>
    <row r="95" spans="1:14" x14ac:dyDescent="0.4">
      <c r="A95" s="15">
        <v>89</v>
      </c>
      <c r="B95" s="246"/>
      <c r="C95" s="260"/>
      <c r="D95" s="248"/>
      <c r="E95" s="248"/>
      <c r="F95" s="248"/>
      <c r="G95" s="249"/>
      <c r="H95" s="19"/>
      <c r="I95" s="19"/>
      <c r="J95" s="250"/>
      <c r="K95" s="250"/>
      <c r="L95" s="261"/>
      <c r="M95" s="262"/>
      <c r="N95" s="28"/>
    </row>
    <row r="96" spans="1:14" x14ac:dyDescent="0.4">
      <c r="A96" s="15">
        <v>90</v>
      </c>
      <c r="B96" s="246"/>
      <c r="C96" s="260"/>
      <c r="D96" s="248"/>
      <c r="E96" s="248"/>
      <c r="F96" s="248"/>
      <c r="G96" s="249"/>
      <c r="H96" s="19"/>
      <c r="I96" s="19"/>
      <c r="J96" s="250"/>
      <c r="K96" s="250"/>
      <c r="L96" s="261"/>
      <c r="M96" s="262"/>
      <c r="N96" s="28"/>
    </row>
    <row r="97" spans="1:14" x14ac:dyDescent="0.4">
      <c r="A97" s="15">
        <v>91</v>
      </c>
      <c r="B97" s="246"/>
      <c r="C97" s="260"/>
      <c r="D97" s="248"/>
      <c r="E97" s="248"/>
      <c r="F97" s="248"/>
      <c r="G97" s="249"/>
      <c r="H97" s="19"/>
      <c r="I97" s="19"/>
      <c r="J97" s="250"/>
      <c r="K97" s="250"/>
      <c r="L97" s="261"/>
      <c r="M97" s="262"/>
      <c r="N97" s="28"/>
    </row>
    <row r="98" spans="1:14" x14ac:dyDescent="0.4">
      <c r="A98" s="15">
        <v>92</v>
      </c>
      <c r="B98" s="246"/>
      <c r="C98" s="260"/>
      <c r="D98" s="248"/>
      <c r="E98" s="248"/>
      <c r="F98" s="248"/>
      <c r="G98" s="249"/>
      <c r="H98" s="19"/>
      <c r="I98" s="19"/>
      <c r="J98" s="250"/>
      <c r="K98" s="250"/>
      <c r="L98" s="261"/>
      <c r="M98" s="262"/>
      <c r="N98" s="28"/>
    </row>
    <row r="99" spans="1:14" x14ac:dyDescent="0.4">
      <c r="A99" s="15">
        <v>93</v>
      </c>
      <c r="B99" s="246"/>
      <c r="C99" s="260"/>
      <c r="D99" s="248"/>
      <c r="E99" s="248"/>
      <c r="F99" s="248"/>
      <c r="G99" s="249"/>
      <c r="H99" s="19"/>
      <c r="I99" s="19"/>
      <c r="J99" s="250"/>
      <c r="K99" s="250"/>
      <c r="L99" s="261"/>
      <c r="M99" s="262"/>
      <c r="N99" s="28"/>
    </row>
    <row r="100" spans="1:14" x14ac:dyDescent="0.4">
      <c r="A100" s="15">
        <v>94</v>
      </c>
      <c r="B100" s="246"/>
      <c r="C100" s="260"/>
      <c r="D100" s="248"/>
      <c r="E100" s="248"/>
      <c r="F100" s="248"/>
      <c r="G100" s="249"/>
      <c r="H100" s="19"/>
      <c r="I100" s="19"/>
      <c r="J100" s="250"/>
      <c r="K100" s="250"/>
      <c r="L100" s="261"/>
      <c r="M100" s="262"/>
      <c r="N100" s="28"/>
    </row>
    <row r="101" spans="1:14" x14ac:dyDescent="0.4">
      <c r="A101" s="15">
        <v>95</v>
      </c>
      <c r="B101" s="246"/>
      <c r="C101" s="260"/>
      <c r="D101" s="248"/>
      <c r="E101" s="248"/>
      <c r="F101" s="248"/>
      <c r="G101" s="249"/>
      <c r="H101" s="19"/>
      <c r="I101" s="19"/>
      <c r="J101" s="250"/>
      <c r="K101" s="250"/>
      <c r="L101" s="261"/>
      <c r="M101" s="262"/>
      <c r="N101" s="28"/>
    </row>
    <row r="102" spans="1:14" x14ac:dyDescent="0.4">
      <c r="A102" s="15">
        <v>96</v>
      </c>
      <c r="B102" s="246"/>
      <c r="C102" s="260"/>
      <c r="D102" s="248"/>
      <c r="E102" s="248"/>
      <c r="F102" s="248"/>
      <c r="G102" s="249"/>
      <c r="H102" s="19"/>
      <c r="I102" s="19"/>
      <c r="J102" s="250"/>
      <c r="K102" s="250"/>
      <c r="L102" s="261"/>
      <c r="M102" s="262"/>
      <c r="N102" s="28"/>
    </row>
    <row r="103" spans="1:14" x14ac:dyDescent="0.4">
      <c r="A103" s="15">
        <v>97</v>
      </c>
      <c r="B103" s="246"/>
      <c r="C103" s="260"/>
      <c r="D103" s="248"/>
      <c r="E103" s="248"/>
      <c r="F103" s="248"/>
      <c r="G103" s="249"/>
      <c r="H103" s="19"/>
      <c r="I103" s="19"/>
      <c r="J103" s="250"/>
      <c r="K103" s="250"/>
      <c r="L103" s="261"/>
      <c r="M103" s="262"/>
      <c r="N103" s="28"/>
    </row>
    <row r="104" spans="1:14" x14ac:dyDescent="0.4">
      <c r="A104" s="15">
        <v>98</v>
      </c>
      <c r="B104" s="246"/>
      <c r="C104" s="260"/>
      <c r="D104" s="248"/>
      <c r="E104" s="248"/>
      <c r="F104" s="248"/>
      <c r="G104" s="249"/>
      <c r="H104" s="19"/>
      <c r="I104" s="19"/>
      <c r="J104" s="250"/>
      <c r="K104" s="250"/>
      <c r="L104" s="261"/>
      <c r="M104" s="262"/>
      <c r="N104" s="28"/>
    </row>
    <row r="105" spans="1:14" x14ac:dyDescent="0.4">
      <c r="A105" s="15">
        <v>99</v>
      </c>
      <c r="B105" s="246"/>
      <c r="C105" s="260"/>
      <c r="D105" s="248"/>
      <c r="E105" s="248"/>
      <c r="F105" s="248"/>
      <c r="G105" s="249"/>
      <c r="H105" s="19"/>
      <c r="I105" s="19"/>
      <c r="J105" s="250"/>
      <c r="K105" s="250"/>
      <c r="L105" s="261"/>
      <c r="M105" s="262"/>
      <c r="N105" s="28"/>
    </row>
    <row r="106" spans="1:14" x14ac:dyDescent="0.4">
      <c r="A106" s="15">
        <v>100</v>
      </c>
      <c r="B106" s="246"/>
      <c r="C106" s="260"/>
      <c r="D106" s="248"/>
      <c r="E106" s="248"/>
      <c r="F106" s="248"/>
      <c r="G106" s="249"/>
      <c r="H106" s="19"/>
      <c r="I106" s="19"/>
      <c r="J106" s="250"/>
      <c r="K106" s="250"/>
      <c r="L106" s="261"/>
      <c r="M106" s="262"/>
      <c r="N106" s="28"/>
    </row>
    <row r="107" spans="1:14" x14ac:dyDescent="0.4">
      <c r="A107" s="15">
        <v>101</v>
      </c>
      <c r="B107" s="246"/>
      <c r="C107" s="260"/>
      <c r="D107" s="248"/>
      <c r="E107" s="248"/>
      <c r="F107" s="248"/>
      <c r="G107" s="249"/>
      <c r="H107" s="19"/>
      <c r="I107" s="19"/>
      <c r="J107" s="250"/>
      <c r="K107" s="250"/>
      <c r="L107" s="261"/>
      <c r="M107" s="262"/>
      <c r="N107" s="28"/>
    </row>
    <row r="108" spans="1:14" x14ac:dyDescent="0.4">
      <c r="A108" s="15">
        <v>102</v>
      </c>
      <c r="B108" s="246"/>
      <c r="C108" s="260"/>
      <c r="D108" s="248"/>
      <c r="E108" s="248"/>
      <c r="F108" s="248"/>
      <c r="G108" s="249"/>
      <c r="H108" s="19"/>
      <c r="I108" s="19"/>
      <c r="J108" s="250"/>
      <c r="K108" s="250"/>
      <c r="L108" s="261"/>
      <c r="M108" s="262"/>
      <c r="N108" s="28"/>
    </row>
    <row r="109" spans="1:14" x14ac:dyDescent="0.4">
      <c r="A109" s="15">
        <v>103</v>
      </c>
      <c r="B109" s="246"/>
      <c r="C109" s="260"/>
      <c r="D109" s="248"/>
      <c r="E109" s="248"/>
      <c r="F109" s="248"/>
      <c r="G109" s="249"/>
      <c r="H109" s="19"/>
      <c r="I109" s="19"/>
      <c r="J109" s="250"/>
      <c r="K109" s="250"/>
      <c r="L109" s="261"/>
      <c r="M109" s="262"/>
      <c r="N109" s="28"/>
    </row>
    <row r="110" spans="1:14" x14ac:dyDescent="0.4">
      <c r="A110" s="15">
        <v>104</v>
      </c>
      <c r="B110" s="246"/>
      <c r="C110" s="260"/>
      <c r="D110" s="248"/>
      <c r="E110" s="248"/>
      <c r="F110" s="248"/>
      <c r="G110" s="249"/>
      <c r="H110" s="19"/>
      <c r="I110" s="19"/>
      <c r="J110" s="250"/>
      <c r="K110" s="250"/>
      <c r="L110" s="261"/>
      <c r="M110" s="262"/>
      <c r="N110" s="28"/>
    </row>
    <row r="111" spans="1:14" x14ac:dyDescent="0.4">
      <c r="A111" s="15">
        <v>105</v>
      </c>
      <c r="B111" s="246"/>
      <c r="C111" s="260"/>
      <c r="D111" s="248"/>
      <c r="E111" s="248"/>
      <c r="F111" s="248"/>
      <c r="G111" s="249"/>
      <c r="H111" s="19"/>
      <c r="I111" s="19"/>
      <c r="J111" s="250"/>
      <c r="K111" s="250"/>
      <c r="L111" s="261"/>
      <c r="M111" s="262"/>
      <c r="N111" s="28"/>
    </row>
    <row r="112" spans="1:14" x14ac:dyDescent="0.4">
      <c r="A112" s="15">
        <v>106</v>
      </c>
      <c r="B112" s="246"/>
      <c r="C112" s="260"/>
      <c r="D112" s="248"/>
      <c r="E112" s="248"/>
      <c r="F112" s="248"/>
      <c r="G112" s="249"/>
      <c r="H112" s="19"/>
      <c r="I112" s="19"/>
      <c r="J112" s="250"/>
      <c r="K112" s="250"/>
      <c r="L112" s="261"/>
      <c r="M112" s="262"/>
      <c r="N112" s="28"/>
    </row>
    <row r="113" spans="1:14" x14ac:dyDescent="0.4">
      <c r="A113" s="15">
        <v>107</v>
      </c>
      <c r="B113" s="246"/>
      <c r="C113" s="260"/>
      <c r="D113" s="248"/>
      <c r="E113" s="248"/>
      <c r="F113" s="248"/>
      <c r="G113" s="249"/>
      <c r="H113" s="19"/>
      <c r="I113" s="19"/>
      <c r="J113" s="250"/>
      <c r="K113" s="250"/>
      <c r="L113" s="261"/>
      <c r="M113" s="262"/>
      <c r="N113" s="28"/>
    </row>
    <row r="114" spans="1:14" x14ac:dyDescent="0.4">
      <c r="A114" s="15">
        <v>108</v>
      </c>
      <c r="B114" s="246"/>
      <c r="C114" s="260"/>
      <c r="D114" s="248"/>
      <c r="E114" s="248"/>
      <c r="F114" s="248"/>
      <c r="G114" s="249"/>
      <c r="H114" s="19"/>
      <c r="I114" s="19"/>
      <c r="J114" s="250"/>
      <c r="K114" s="250"/>
      <c r="L114" s="261"/>
      <c r="M114" s="262"/>
      <c r="N114" s="28"/>
    </row>
    <row r="115" spans="1:14" x14ac:dyDescent="0.4">
      <c r="A115" s="15">
        <v>109</v>
      </c>
      <c r="B115" s="246"/>
      <c r="C115" s="260"/>
      <c r="D115" s="248"/>
      <c r="E115" s="248"/>
      <c r="F115" s="248"/>
      <c r="G115" s="249"/>
      <c r="H115" s="19"/>
      <c r="I115" s="19"/>
      <c r="J115" s="250"/>
      <c r="K115" s="250"/>
      <c r="L115" s="261"/>
      <c r="M115" s="262"/>
      <c r="N115" s="28"/>
    </row>
    <row r="116" spans="1:14" x14ac:dyDescent="0.4">
      <c r="A116" s="15">
        <v>110</v>
      </c>
      <c r="B116" s="246"/>
      <c r="C116" s="260"/>
      <c r="D116" s="248"/>
      <c r="E116" s="248"/>
      <c r="F116" s="248"/>
      <c r="G116" s="249"/>
      <c r="H116" s="19"/>
      <c r="I116" s="19"/>
      <c r="J116" s="250"/>
      <c r="K116" s="250"/>
      <c r="L116" s="261"/>
      <c r="M116" s="262"/>
      <c r="N116" s="28"/>
    </row>
    <row r="117" spans="1:14" x14ac:dyDescent="0.4">
      <c r="A117" s="15">
        <v>111</v>
      </c>
      <c r="B117" s="246"/>
      <c r="C117" s="260"/>
      <c r="D117" s="248"/>
      <c r="E117" s="248"/>
      <c r="F117" s="248"/>
      <c r="G117" s="249"/>
      <c r="H117" s="19"/>
      <c r="I117" s="19"/>
      <c r="J117" s="250"/>
      <c r="K117" s="250"/>
      <c r="L117" s="261"/>
      <c r="M117" s="262"/>
      <c r="N117" s="28"/>
    </row>
    <row r="118" spans="1:14" x14ac:dyDescent="0.4">
      <c r="A118" s="15">
        <v>112</v>
      </c>
      <c r="B118" s="246"/>
      <c r="C118" s="260"/>
      <c r="D118" s="248"/>
      <c r="E118" s="248"/>
      <c r="F118" s="248"/>
      <c r="G118" s="249"/>
      <c r="H118" s="19"/>
      <c r="I118" s="19"/>
      <c r="J118" s="250"/>
      <c r="K118" s="250"/>
      <c r="L118" s="261"/>
      <c r="M118" s="262"/>
      <c r="N118" s="28"/>
    </row>
    <row r="119" spans="1:14" x14ac:dyDescent="0.4">
      <c r="A119" s="15">
        <v>113</v>
      </c>
      <c r="B119" s="246"/>
      <c r="C119" s="260"/>
      <c r="D119" s="248"/>
      <c r="E119" s="248"/>
      <c r="F119" s="248"/>
      <c r="G119" s="249"/>
      <c r="H119" s="19"/>
      <c r="I119" s="19"/>
      <c r="J119" s="250"/>
      <c r="K119" s="250"/>
      <c r="L119" s="261"/>
      <c r="M119" s="262"/>
      <c r="N119" s="28"/>
    </row>
    <row r="120" spans="1:14" x14ac:dyDescent="0.4">
      <c r="A120" s="15">
        <v>114</v>
      </c>
      <c r="B120" s="246"/>
      <c r="C120" s="260"/>
      <c r="D120" s="248"/>
      <c r="E120" s="248"/>
      <c r="F120" s="248"/>
      <c r="G120" s="249"/>
      <c r="H120" s="19"/>
      <c r="I120" s="19"/>
      <c r="J120" s="250"/>
      <c r="K120" s="250"/>
      <c r="L120" s="261"/>
      <c r="M120" s="262"/>
      <c r="N120" s="28"/>
    </row>
    <row r="121" spans="1:14" x14ac:dyDescent="0.4">
      <c r="A121" s="15">
        <v>115</v>
      </c>
      <c r="B121" s="246"/>
      <c r="C121" s="260"/>
      <c r="D121" s="248"/>
      <c r="E121" s="248"/>
      <c r="F121" s="248"/>
      <c r="G121" s="249"/>
      <c r="H121" s="19"/>
      <c r="I121" s="19"/>
      <c r="J121" s="250"/>
      <c r="K121" s="250"/>
      <c r="L121" s="261"/>
      <c r="M121" s="262"/>
      <c r="N121" s="28"/>
    </row>
    <row r="122" spans="1:14" x14ac:dyDescent="0.4">
      <c r="A122" s="15">
        <v>116</v>
      </c>
      <c r="B122" s="246"/>
      <c r="C122" s="260"/>
      <c r="D122" s="248"/>
      <c r="E122" s="248"/>
      <c r="F122" s="248"/>
      <c r="G122" s="249"/>
      <c r="H122" s="19"/>
      <c r="I122" s="19"/>
      <c r="J122" s="250"/>
      <c r="K122" s="250"/>
      <c r="L122" s="261"/>
      <c r="M122" s="262"/>
      <c r="N122" s="28"/>
    </row>
    <row r="123" spans="1:14" x14ac:dyDescent="0.4">
      <c r="A123" s="15">
        <v>117</v>
      </c>
      <c r="B123" s="246"/>
      <c r="C123" s="260"/>
      <c r="D123" s="248"/>
      <c r="E123" s="248"/>
      <c r="F123" s="248"/>
      <c r="G123" s="249"/>
      <c r="H123" s="19"/>
      <c r="I123" s="19"/>
      <c r="J123" s="250"/>
      <c r="K123" s="250"/>
      <c r="L123" s="261"/>
      <c r="M123" s="262"/>
      <c r="N123" s="28"/>
    </row>
    <row r="124" spans="1:14" x14ac:dyDescent="0.4">
      <c r="A124" s="15">
        <v>118</v>
      </c>
      <c r="B124" s="246"/>
      <c r="C124" s="260"/>
      <c r="D124" s="248"/>
      <c r="E124" s="248"/>
      <c r="F124" s="248"/>
      <c r="G124" s="249"/>
      <c r="H124" s="19"/>
      <c r="I124" s="19"/>
      <c r="J124" s="250"/>
      <c r="K124" s="250"/>
      <c r="L124" s="261"/>
      <c r="M124" s="262"/>
      <c r="N124" s="28"/>
    </row>
    <row r="125" spans="1:14" x14ac:dyDescent="0.4">
      <c r="A125" s="15">
        <v>119</v>
      </c>
      <c r="B125" s="246"/>
      <c r="C125" s="260"/>
      <c r="D125" s="248"/>
      <c r="E125" s="248"/>
      <c r="F125" s="248"/>
      <c r="G125" s="249"/>
      <c r="H125" s="19"/>
      <c r="I125" s="19"/>
      <c r="J125" s="250"/>
      <c r="K125" s="250"/>
      <c r="L125" s="261"/>
      <c r="M125" s="262"/>
      <c r="N125" s="28"/>
    </row>
    <row r="126" spans="1:14" x14ac:dyDescent="0.4">
      <c r="A126" s="15">
        <v>120</v>
      </c>
      <c r="B126" s="246"/>
      <c r="C126" s="260"/>
      <c r="D126" s="248"/>
      <c r="E126" s="248"/>
      <c r="F126" s="248"/>
      <c r="G126" s="249"/>
      <c r="H126" s="19"/>
      <c r="I126" s="19"/>
      <c r="J126" s="250"/>
      <c r="K126" s="250"/>
      <c r="L126" s="261"/>
      <c r="M126" s="262"/>
      <c r="N126" s="28"/>
    </row>
    <row r="127" spans="1:14" x14ac:dyDescent="0.4">
      <c r="A127" s="15">
        <v>121</v>
      </c>
      <c r="B127" s="246"/>
      <c r="C127" s="260"/>
      <c r="D127" s="248"/>
      <c r="E127" s="248"/>
      <c r="F127" s="248"/>
      <c r="G127" s="249"/>
      <c r="H127" s="19"/>
      <c r="I127" s="19"/>
      <c r="J127" s="250"/>
      <c r="K127" s="250"/>
      <c r="L127" s="261"/>
      <c r="M127" s="262"/>
      <c r="N127" s="28"/>
    </row>
    <row r="128" spans="1:14" x14ac:dyDescent="0.4">
      <c r="A128" s="15">
        <v>122</v>
      </c>
      <c r="B128" s="246"/>
      <c r="C128" s="260"/>
      <c r="D128" s="248"/>
      <c r="E128" s="248"/>
      <c r="F128" s="248"/>
      <c r="G128" s="249"/>
      <c r="H128" s="19"/>
      <c r="I128" s="19"/>
      <c r="J128" s="250"/>
      <c r="K128" s="250"/>
      <c r="L128" s="261"/>
      <c r="M128" s="262"/>
      <c r="N128" s="28"/>
    </row>
    <row r="129" spans="1:14" x14ac:dyDescent="0.4">
      <c r="A129" s="15">
        <v>123</v>
      </c>
      <c r="B129" s="246"/>
      <c r="C129" s="260"/>
      <c r="D129" s="248"/>
      <c r="E129" s="248"/>
      <c r="F129" s="248"/>
      <c r="G129" s="249"/>
      <c r="H129" s="19"/>
      <c r="I129" s="19"/>
      <c r="J129" s="250"/>
      <c r="K129" s="250"/>
      <c r="L129" s="261"/>
      <c r="M129" s="262"/>
      <c r="N129" s="28"/>
    </row>
    <row r="130" spans="1:14" x14ac:dyDescent="0.4">
      <c r="A130" s="15">
        <v>124</v>
      </c>
      <c r="B130" s="246"/>
      <c r="C130" s="260"/>
      <c r="D130" s="248"/>
      <c r="E130" s="248"/>
      <c r="F130" s="248"/>
      <c r="G130" s="249"/>
      <c r="H130" s="19"/>
      <c r="I130" s="19"/>
      <c r="J130" s="250"/>
      <c r="K130" s="250"/>
      <c r="L130" s="261"/>
      <c r="M130" s="262"/>
      <c r="N130" s="28"/>
    </row>
    <row r="131" spans="1:14" x14ac:dyDescent="0.4">
      <c r="A131" s="15">
        <v>125</v>
      </c>
      <c r="B131" s="246"/>
      <c r="C131" s="260"/>
      <c r="D131" s="248"/>
      <c r="E131" s="248"/>
      <c r="F131" s="248"/>
      <c r="G131" s="249"/>
      <c r="H131" s="19"/>
      <c r="I131" s="19"/>
      <c r="J131" s="250"/>
      <c r="K131" s="250"/>
      <c r="L131" s="261"/>
      <c r="M131" s="262"/>
      <c r="N131" s="28"/>
    </row>
    <row r="132" spans="1:14" x14ac:dyDescent="0.4">
      <c r="A132" s="15">
        <v>126</v>
      </c>
      <c r="B132" s="246"/>
      <c r="C132" s="260"/>
      <c r="D132" s="248"/>
      <c r="E132" s="248"/>
      <c r="F132" s="248"/>
      <c r="G132" s="249"/>
      <c r="H132" s="19"/>
      <c r="I132" s="19"/>
      <c r="J132" s="250"/>
      <c r="K132" s="250"/>
      <c r="L132" s="261"/>
      <c r="M132" s="262"/>
      <c r="N132" s="28"/>
    </row>
    <row r="133" spans="1:14" x14ac:dyDescent="0.4">
      <c r="A133" s="15">
        <v>127</v>
      </c>
      <c r="B133" s="246"/>
      <c r="C133" s="260"/>
      <c r="D133" s="248"/>
      <c r="E133" s="248"/>
      <c r="F133" s="248"/>
      <c r="G133" s="249"/>
      <c r="H133" s="19"/>
      <c r="I133" s="19"/>
      <c r="J133" s="250"/>
      <c r="K133" s="250"/>
      <c r="L133" s="261"/>
      <c r="M133" s="262"/>
      <c r="N133" s="28"/>
    </row>
    <row r="134" spans="1:14" x14ac:dyDescent="0.4">
      <c r="A134" s="15">
        <v>128</v>
      </c>
      <c r="B134" s="246"/>
      <c r="C134" s="260"/>
      <c r="D134" s="248"/>
      <c r="E134" s="248"/>
      <c r="F134" s="248"/>
      <c r="G134" s="249"/>
      <c r="H134" s="19"/>
      <c r="I134" s="19"/>
      <c r="J134" s="250"/>
      <c r="K134" s="250"/>
      <c r="L134" s="261"/>
      <c r="M134" s="262"/>
      <c r="N134" s="28"/>
    </row>
    <row r="135" spans="1:14" x14ac:dyDescent="0.4">
      <c r="A135" s="15">
        <v>129</v>
      </c>
      <c r="B135" s="246"/>
      <c r="C135" s="260"/>
      <c r="D135" s="248"/>
      <c r="E135" s="248"/>
      <c r="F135" s="248"/>
      <c r="G135" s="249"/>
      <c r="H135" s="19"/>
      <c r="I135" s="19"/>
      <c r="J135" s="250"/>
      <c r="K135" s="250"/>
      <c r="L135" s="261"/>
      <c r="M135" s="262"/>
      <c r="N135" s="28"/>
    </row>
    <row r="136" spans="1:14" x14ac:dyDescent="0.4">
      <c r="A136" s="15">
        <v>130</v>
      </c>
      <c r="B136" s="246"/>
      <c r="C136" s="260"/>
      <c r="D136" s="248"/>
      <c r="E136" s="248"/>
      <c r="F136" s="248"/>
      <c r="G136" s="249"/>
      <c r="H136" s="19"/>
      <c r="I136" s="19"/>
      <c r="J136" s="250"/>
      <c r="K136" s="250"/>
      <c r="L136" s="261"/>
      <c r="M136" s="262"/>
      <c r="N136" s="28"/>
    </row>
    <row r="137" spans="1:14" x14ac:dyDescent="0.4">
      <c r="A137" s="15">
        <v>131</v>
      </c>
      <c r="B137" s="246"/>
      <c r="C137" s="260"/>
      <c r="D137" s="248"/>
      <c r="E137" s="248"/>
      <c r="F137" s="248"/>
      <c r="G137" s="249"/>
      <c r="H137" s="19"/>
      <c r="I137" s="19"/>
      <c r="J137" s="250"/>
      <c r="K137" s="250"/>
      <c r="L137" s="261"/>
      <c r="M137" s="262"/>
      <c r="N137" s="28"/>
    </row>
    <row r="138" spans="1:14" x14ac:dyDescent="0.4">
      <c r="A138" s="15">
        <v>132</v>
      </c>
      <c r="B138" s="246"/>
      <c r="C138" s="260"/>
      <c r="D138" s="248"/>
      <c r="E138" s="248"/>
      <c r="F138" s="248"/>
      <c r="G138" s="249"/>
      <c r="H138" s="19"/>
      <c r="I138" s="19"/>
      <c r="J138" s="250"/>
      <c r="K138" s="250"/>
      <c r="L138" s="261"/>
      <c r="M138" s="262"/>
      <c r="N138" s="28"/>
    </row>
    <row r="139" spans="1:14" x14ac:dyDescent="0.4">
      <c r="A139" s="15">
        <v>133</v>
      </c>
      <c r="B139" s="246"/>
      <c r="C139" s="260"/>
      <c r="D139" s="248"/>
      <c r="E139" s="248"/>
      <c r="F139" s="248"/>
      <c r="G139" s="249"/>
      <c r="H139" s="19"/>
      <c r="I139" s="19"/>
      <c r="J139" s="250"/>
      <c r="K139" s="250"/>
      <c r="L139" s="261"/>
      <c r="M139" s="262"/>
      <c r="N139" s="28"/>
    </row>
    <row r="140" spans="1:14" x14ac:dyDescent="0.4">
      <c r="A140" s="15">
        <v>134</v>
      </c>
      <c r="B140" s="246"/>
      <c r="C140" s="260"/>
      <c r="D140" s="248"/>
      <c r="E140" s="248"/>
      <c r="F140" s="248"/>
      <c r="G140" s="249"/>
      <c r="H140" s="19"/>
      <c r="I140" s="19"/>
      <c r="J140" s="250"/>
      <c r="K140" s="250"/>
      <c r="L140" s="261"/>
      <c r="M140" s="262"/>
      <c r="N140" s="28"/>
    </row>
    <row r="141" spans="1:14" x14ac:dyDescent="0.4">
      <c r="A141" s="15">
        <v>135</v>
      </c>
      <c r="B141" s="246"/>
      <c r="C141" s="260"/>
      <c r="D141" s="248"/>
      <c r="E141" s="248"/>
      <c r="F141" s="248"/>
      <c r="G141" s="249"/>
      <c r="H141" s="19"/>
      <c r="I141" s="19"/>
      <c r="J141" s="250"/>
      <c r="K141" s="250"/>
      <c r="L141" s="261"/>
      <c r="M141" s="262"/>
      <c r="N141" s="28"/>
    </row>
    <row r="142" spans="1:14" x14ac:dyDescent="0.4">
      <c r="A142" s="15">
        <v>136</v>
      </c>
      <c r="B142" s="246"/>
      <c r="C142" s="260"/>
      <c r="D142" s="248"/>
      <c r="E142" s="248"/>
      <c r="F142" s="248"/>
      <c r="G142" s="249"/>
      <c r="H142" s="19"/>
      <c r="I142" s="19"/>
      <c r="J142" s="250"/>
      <c r="K142" s="250"/>
      <c r="L142" s="261"/>
      <c r="M142" s="262"/>
      <c r="N142" s="28"/>
    </row>
    <row r="143" spans="1:14" x14ac:dyDescent="0.4">
      <c r="A143" s="15">
        <v>137</v>
      </c>
      <c r="B143" s="246"/>
      <c r="C143" s="260"/>
      <c r="D143" s="248"/>
      <c r="E143" s="248"/>
      <c r="F143" s="248"/>
      <c r="G143" s="249"/>
      <c r="H143" s="19"/>
      <c r="I143" s="19"/>
      <c r="J143" s="250"/>
      <c r="K143" s="250"/>
      <c r="L143" s="261"/>
      <c r="M143" s="262"/>
      <c r="N143" s="28"/>
    </row>
    <row r="144" spans="1:14" x14ac:dyDescent="0.4">
      <c r="A144" s="15">
        <v>138</v>
      </c>
      <c r="B144" s="246"/>
      <c r="C144" s="260"/>
      <c r="D144" s="248"/>
      <c r="E144" s="248"/>
      <c r="F144" s="248"/>
      <c r="G144" s="249"/>
      <c r="H144" s="19"/>
      <c r="I144" s="19"/>
      <c r="J144" s="250"/>
      <c r="K144" s="250"/>
      <c r="L144" s="261"/>
      <c r="M144" s="262"/>
      <c r="N144" s="28"/>
    </row>
    <row r="145" spans="1:14" x14ac:dyDescent="0.4">
      <c r="A145" s="15">
        <v>139</v>
      </c>
      <c r="B145" s="246"/>
      <c r="C145" s="260"/>
      <c r="D145" s="248"/>
      <c r="E145" s="248"/>
      <c r="F145" s="248"/>
      <c r="G145" s="249"/>
      <c r="H145" s="19"/>
      <c r="I145" s="19"/>
      <c r="J145" s="250"/>
      <c r="K145" s="250"/>
      <c r="L145" s="261"/>
      <c r="M145" s="262"/>
      <c r="N145" s="28"/>
    </row>
    <row r="146" spans="1:14" x14ac:dyDescent="0.4">
      <c r="A146" s="15">
        <v>140</v>
      </c>
      <c r="B146" s="246"/>
      <c r="C146" s="260"/>
      <c r="D146" s="248"/>
      <c r="E146" s="248"/>
      <c r="F146" s="248"/>
      <c r="G146" s="249"/>
      <c r="H146" s="19"/>
      <c r="I146" s="19"/>
      <c r="J146" s="250"/>
      <c r="K146" s="250"/>
      <c r="L146" s="261"/>
      <c r="M146" s="262"/>
      <c r="N146" s="28"/>
    </row>
    <row r="147" spans="1:14" x14ac:dyDescent="0.4">
      <c r="A147" s="15">
        <v>141</v>
      </c>
      <c r="B147" s="246"/>
      <c r="C147" s="260"/>
      <c r="D147" s="248"/>
      <c r="E147" s="248"/>
      <c r="F147" s="248"/>
      <c r="G147" s="249"/>
      <c r="H147" s="19"/>
      <c r="I147" s="19"/>
      <c r="J147" s="250"/>
      <c r="K147" s="250"/>
      <c r="L147" s="261"/>
      <c r="M147" s="262"/>
      <c r="N147" s="28"/>
    </row>
    <row r="148" spans="1:14" x14ac:dyDescent="0.4">
      <c r="A148" s="15">
        <v>142</v>
      </c>
      <c r="B148" s="246"/>
      <c r="C148" s="260"/>
      <c r="D148" s="248"/>
      <c r="E148" s="248"/>
      <c r="F148" s="248"/>
      <c r="G148" s="249"/>
      <c r="H148" s="19"/>
      <c r="I148" s="19"/>
      <c r="J148" s="250"/>
      <c r="K148" s="250"/>
      <c r="L148" s="261"/>
      <c r="M148" s="262"/>
      <c r="N148" s="28"/>
    </row>
    <row r="149" spans="1:14" x14ac:dyDescent="0.4">
      <c r="A149" s="15">
        <v>143</v>
      </c>
      <c r="B149" s="246"/>
      <c r="C149" s="260"/>
      <c r="D149" s="248"/>
      <c r="E149" s="248"/>
      <c r="F149" s="248"/>
      <c r="G149" s="249"/>
      <c r="H149" s="19"/>
      <c r="I149" s="19"/>
      <c r="J149" s="250"/>
      <c r="K149" s="250"/>
      <c r="L149" s="261"/>
      <c r="M149" s="262"/>
      <c r="N149" s="28"/>
    </row>
    <row r="150" spans="1:14" x14ac:dyDescent="0.4">
      <c r="A150" s="15">
        <v>144</v>
      </c>
      <c r="B150" s="246"/>
      <c r="C150" s="260"/>
      <c r="D150" s="248"/>
      <c r="E150" s="248"/>
      <c r="F150" s="248"/>
      <c r="G150" s="249"/>
      <c r="H150" s="19"/>
      <c r="I150" s="19"/>
      <c r="J150" s="250"/>
      <c r="K150" s="250"/>
      <c r="L150" s="261"/>
      <c r="M150" s="262"/>
      <c r="N150" s="28"/>
    </row>
    <row r="151" spans="1:14" x14ac:dyDescent="0.4">
      <c r="A151" s="15">
        <v>145</v>
      </c>
      <c r="B151" s="246"/>
      <c r="C151" s="260"/>
      <c r="D151" s="248"/>
      <c r="E151" s="248"/>
      <c r="F151" s="248"/>
      <c r="G151" s="249"/>
      <c r="H151" s="19"/>
      <c r="I151" s="19"/>
      <c r="J151" s="250"/>
      <c r="K151" s="250"/>
      <c r="L151" s="261"/>
      <c r="M151" s="262"/>
      <c r="N151" s="28"/>
    </row>
    <row r="152" spans="1:14" x14ac:dyDescent="0.4">
      <c r="A152" s="15">
        <v>146</v>
      </c>
      <c r="B152" s="246"/>
      <c r="C152" s="260"/>
      <c r="D152" s="248"/>
      <c r="E152" s="248"/>
      <c r="F152" s="248"/>
      <c r="G152" s="249"/>
      <c r="H152" s="19"/>
      <c r="I152" s="19"/>
      <c r="J152" s="250"/>
      <c r="K152" s="250"/>
      <c r="L152" s="261"/>
      <c r="M152" s="262"/>
      <c r="N152" s="28"/>
    </row>
    <row r="153" spans="1:14" x14ac:dyDescent="0.4">
      <c r="A153" s="15">
        <v>147</v>
      </c>
      <c r="B153" s="246"/>
      <c r="C153" s="260"/>
      <c r="D153" s="248"/>
      <c r="E153" s="248"/>
      <c r="F153" s="248"/>
      <c r="G153" s="249"/>
      <c r="H153" s="19"/>
      <c r="I153" s="19"/>
      <c r="J153" s="250"/>
      <c r="K153" s="250"/>
      <c r="L153" s="261"/>
      <c r="M153" s="262"/>
      <c r="N153" s="28"/>
    </row>
    <row r="154" spans="1:14" x14ac:dyDescent="0.4">
      <c r="A154" s="15">
        <v>148</v>
      </c>
      <c r="B154" s="246"/>
      <c r="C154" s="260"/>
      <c r="D154" s="248"/>
      <c r="E154" s="248"/>
      <c r="F154" s="248"/>
      <c r="G154" s="249"/>
      <c r="H154" s="19"/>
      <c r="I154" s="19"/>
      <c r="J154" s="250"/>
      <c r="K154" s="250"/>
      <c r="L154" s="261"/>
      <c r="M154" s="262"/>
      <c r="N154" s="28"/>
    </row>
    <row r="155" spans="1:14" x14ac:dyDescent="0.4">
      <c r="A155" s="15">
        <v>149</v>
      </c>
      <c r="B155" s="246"/>
      <c r="C155" s="260"/>
      <c r="D155" s="248"/>
      <c r="E155" s="248"/>
      <c r="F155" s="248"/>
      <c r="G155" s="249"/>
      <c r="H155" s="19"/>
      <c r="I155" s="19"/>
      <c r="J155" s="250"/>
      <c r="K155" s="250"/>
      <c r="L155" s="261"/>
      <c r="M155" s="262"/>
      <c r="N155" s="28"/>
    </row>
    <row r="156" spans="1:14" x14ac:dyDescent="0.4">
      <c r="A156" s="15">
        <v>150</v>
      </c>
      <c r="B156" s="246"/>
      <c r="C156" s="260"/>
      <c r="D156" s="248"/>
      <c r="E156" s="248"/>
      <c r="F156" s="248"/>
      <c r="G156" s="249"/>
      <c r="H156" s="19"/>
      <c r="I156" s="19"/>
      <c r="J156" s="250"/>
      <c r="K156" s="250"/>
      <c r="L156" s="261"/>
      <c r="M156" s="262"/>
      <c r="N156" s="28"/>
    </row>
    <row r="157" spans="1:14" x14ac:dyDescent="0.4">
      <c r="A157" s="15">
        <v>151</v>
      </c>
      <c r="B157" s="246"/>
      <c r="C157" s="260"/>
      <c r="D157" s="248"/>
      <c r="E157" s="248"/>
      <c r="F157" s="248"/>
      <c r="G157" s="249"/>
      <c r="H157" s="19"/>
      <c r="I157" s="19"/>
      <c r="J157" s="250"/>
      <c r="K157" s="250"/>
      <c r="L157" s="261"/>
      <c r="M157" s="262"/>
      <c r="N157" s="28"/>
    </row>
    <row r="158" spans="1:14" x14ac:dyDescent="0.4">
      <c r="A158" s="15">
        <v>152</v>
      </c>
      <c r="B158" s="246"/>
      <c r="C158" s="260"/>
      <c r="D158" s="248"/>
      <c r="E158" s="248"/>
      <c r="F158" s="248"/>
      <c r="G158" s="249"/>
      <c r="H158" s="19"/>
      <c r="I158" s="19"/>
      <c r="J158" s="250"/>
      <c r="K158" s="250"/>
      <c r="L158" s="261"/>
      <c r="M158" s="262"/>
      <c r="N158" s="28"/>
    </row>
    <row r="159" spans="1:14" x14ac:dyDescent="0.4">
      <c r="A159" s="15"/>
      <c r="B159" s="265"/>
      <c r="C159" s="266"/>
      <c r="D159" s="256"/>
      <c r="E159" s="107"/>
      <c r="F159" s="107"/>
      <c r="G159" s="249"/>
      <c r="H159" s="19"/>
      <c r="I159" s="19"/>
      <c r="J159" s="250"/>
      <c r="K159" s="250"/>
      <c r="L159" s="261"/>
      <c r="M159" s="262"/>
      <c r="N159" s="28"/>
    </row>
    <row r="160" spans="1:14" x14ac:dyDescent="0.4">
      <c r="A160" s="25" t="s">
        <v>9</v>
      </c>
      <c r="B160" s="26"/>
      <c r="C160" s="251"/>
      <c r="D160" s="250"/>
      <c r="E160" s="250"/>
      <c r="F160" s="250"/>
      <c r="G160" s="250"/>
      <c r="H160" s="250"/>
      <c r="I160" s="250"/>
      <c r="J160" s="250"/>
      <c r="K160" s="250"/>
      <c r="L160" s="261"/>
      <c r="M160" s="267"/>
      <c r="N160" s="28"/>
    </row>
    <row r="161" spans="4:14" x14ac:dyDescent="0.4">
      <c r="E161" s="28"/>
      <c r="F161" s="28"/>
    </row>
    <row r="162" spans="4:14" x14ac:dyDescent="0.4">
      <c r="D162" s="28"/>
      <c r="E162" s="28"/>
      <c r="F162" s="28"/>
      <c r="J162" s="28"/>
    </row>
    <row r="163" spans="4:14" x14ac:dyDescent="0.4">
      <c r="J163" s="28"/>
      <c r="K163" s="28"/>
      <c r="N163" s="28"/>
    </row>
  </sheetData>
  <mergeCells count="10">
    <mergeCell ref="A160:B160"/>
    <mergeCell ref="A1:M1"/>
    <mergeCell ref="A2:M2"/>
    <mergeCell ref="A4:A6"/>
    <mergeCell ref="B4:B6"/>
    <mergeCell ref="C4:C6"/>
    <mergeCell ref="D4:F5"/>
    <mergeCell ref="G4:I5"/>
    <mergeCell ref="J4:L5"/>
    <mergeCell ref="M4:M6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9" fitToHeight="0" orientation="landscape" r:id="rId1"/>
  <headerFooter>
    <oddFooter>&amp;C第 &amp;P+6 页 共 95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28AAD-C4F8-47A1-AB13-21D92D76BB50}">
  <sheetPr>
    <pageSetUpPr fitToPage="1"/>
  </sheetPr>
  <dimension ref="A1:J27"/>
  <sheetViews>
    <sheetView view="pageBreakPreview" zoomScale="60" zoomScaleNormal="100" workbookViewId="0">
      <selection activeCell="L42" sqref="L42"/>
    </sheetView>
  </sheetViews>
  <sheetFormatPr defaultRowHeight="15" x14ac:dyDescent="0.4"/>
  <cols>
    <col min="1" max="1" width="6" style="106" customWidth="1"/>
    <col min="2" max="2" width="20.1328125" style="106" customWidth="1"/>
    <col min="3" max="3" width="10.9296875" style="106" bestFit="1" customWidth="1"/>
    <col min="4" max="9" width="12.53125" style="106" customWidth="1"/>
    <col min="10" max="256" width="9.06640625" style="106"/>
    <col min="257" max="257" width="6" style="106" customWidth="1"/>
    <col min="258" max="258" width="20.1328125" style="106" customWidth="1"/>
    <col min="259" max="259" width="10.9296875" style="106" bestFit="1" customWidth="1"/>
    <col min="260" max="265" width="12.53125" style="106" customWidth="1"/>
    <col min="266" max="512" width="9.06640625" style="106"/>
    <col min="513" max="513" width="6" style="106" customWidth="1"/>
    <col min="514" max="514" width="20.1328125" style="106" customWidth="1"/>
    <col min="515" max="515" width="10.9296875" style="106" bestFit="1" customWidth="1"/>
    <col min="516" max="521" width="12.53125" style="106" customWidth="1"/>
    <col min="522" max="768" width="9.06640625" style="106"/>
    <col min="769" max="769" width="6" style="106" customWidth="1"/>
    <col min="770" max="770" width="20.1328125" style="106" customWidth="1"/>
    <col min="771" max="771" width="10.9296875" style="106" bestFit="1" customWidth="1"/>
    <col min="772" max="777" width="12.53125" style="106" customWidth="1"/>
    <col min="778" max="1024" width="9.06640625" style="106"/>
    <col min="1025" max="1025" width="6" style="106" customWidth="1"/>
    <col min="1026" max="1026" width="20.1328125" style="106" customWidth="1"/>
    <col min="1027" max="1027" width="10.9296875" style="106" bestFit="1" customWidth="1"/>
    <col min="1028" max="1033" width="12.53125" style="106" customWidth="1"/>
    <col min="1034" max="1280" width="9.06640625" style="106"/>
    <col min="1281" max="1281" width="6" style="106" customWidth="1"/>
    <col min="1282" max="1282" width="20.1328125" style="106" customWidth="1"/>
    <col min="1283" max="1283" width="10.9296875" style="106" bestFit="1" customWidth="1"/>
    <col min="1284" max="1289" width="12.53125" style="106" customWidth="1"/>
    <col min="1290" max="1536" width="9.06640625" style="106"/>
    <col min="1537" max="1537" width="6" style="106" customWidth="1"/>
    <col min="1538" max="1538" width="20.1328125" style="106" customWidth="1"/>
    <col min="1539" max="1539" width="10.9296875" style="106" bestFit="1" customWidth="1"/>
    <col min="1540" max="1545" width="12.53125" style="106" customWidth="1"/>
    <col min="1546" max="1792" width="9.06640625" style="106"/>
    <col min="1793" max="1793" width="6" style="106" customWidth="1"/>
    <col min="1794" max="1794" width="20.1328125" style="106" customWidth="1"/>
    <col min="1795" max="1795" width="10.9296875" style="106" bestFit="1" customWidth="1"/>
    <col min="1796" max="1801" width="12.53125" style="106" customWidth="1"/>
    <col min="1802" max="2048" width="9.06640625" style="106"/>
    <col min="2049" max="2049" width="6" style="106" customWidth="1"/>
    <col min="2050" max="2050" width="20.1328125" style="106" customWidth="1"/>
    <col min="2051" max="2051" width="10.9296875" style="106" bestFit="1" customWidth="1"/>
    <col min="2052" max="2057" width="12.53125" style="106" customWidth="1"/>
    <col min="2058" max="2304" width="9.06640625" style="106"/>
    <col min="2305" max="2305" width="6" style="106" customWidth="1"/>
    <col min="2306" max="2306" width="20.1328125" style="106" customWidth="1"/>
    <col min="2307" max="2307" width="10.9296875" style="106" bestFit="1" customWidth="1"/>
    <col min="2308" max="2313" width="12.53125" style="106" customWidth="1"/>
    <col min="2314" max="2560" width="9.06640625" style="106"/>
    <col min="2561" max="2561" width="6" style="106" customWidth="1"/>
    <col min="2562" max="2562" width="20.1328125" style="106" customWidth="1"/>
    <col min="2563" max="2563" width="10.9296875" style="106" bestFit="1" customWidth="1"/>
    <col min="2564" max="2569" width="12.53125" style="106" customWidth="1"/>
    <col min="2570" max="2816" width="9.06640625" style="106"/>
    <col min="2817" max="2817" width="6" style="106" customWidth="1"/>
    <col min="2818" max="2818" width="20.1328125" style="106" customWidth="1"/>
    <col min="2819" max="2819" width="10.9296875" style="106" bestFit="1" customWidth="1"/>
    <col min="2820" max="2825" width="12.53125" style="106" customWidth="1"/>
    <col min="2826" max="3072" width="9.06640625" style="106"/>
    <col min="3073" max="3073" width="6" style="106" customWidth="1"/>
    <col min="3074" max="3074" width="20.1328125" style="106" customWidth="1"/>
    <col min="3075" max="3075" width="10.9296875" style="106" bestFit="1" customWidth="1"/>
    <col min="3076" max="3081" width="12.53125" style="106" customWidth="1"/>
    <col min="3082" max="3328" width="9.06640625" style="106"/>
    <col min="3329" max="3329" width="6" style="106" customWidth="1"/>
    <col min="3330" max="3330" width="20.1328125" style="106" customWidth="1"/>
    <col min="3331" max="3331" width="10.9296875" style="106" bestFit="1" customWidth="1"/>
    <col min="3332" max="3337" width="12.53125" style="106" customWidth="1"/>
    <col min="3338" max="3584" width="9.06640625" style="106"/>
    <col min="3585" max="3585" width="6" style="106" customWidth="1"/>
    <col min="3586" max="3586" width="20.1328125" style="106" customWidth="1"/>
    <col min="3587" max="3587" width="10.9296875" style="106" bestFit="1" customWidth="1"/>
    <col min="3588" max="3593" width="12.53125" style="106" customWidth="1"/>
    <col min="3594" max="3840" width="9.06640625" style="106"/>
    <col min="3841" max="3841" width="6" style="106" customWidth="1"/>
    <col min="3842" max="3842" width="20.1328125" style="106" customWidth="1"/>
    <col min="3843" max="3843" width="10.9296875" style="106" bestFit="1" customWidth="1"/>
    <col min="3844" max="3849" width="12.53125" style="106" customWidth="1"/>
    <col min="3850" max="4096" width="9.06640625" style="106"/>
    <col min="4097" max="4097" width="6" style="106" customWidth="1"/>
    <col min="4098" max="4098" width="20.1328125" style="106" customWidth="1"/>
    <col min="4099" max="4099" width="10.9296875" style="106" bestFit="1" customWidth="1"/>
    <col min="4100" max="4105" width="12.53125" style="106" customWidth="1"/>
    <col min="4106" max="4352" width="9.06640625" style="106"/>
    <col min="4353" max="4353" width="6" style="106" customWidth="1"/>
    <col min="4354" max="4354" width="20.1328125" style="106" customWidth="1"/>
    <col min="4355" max="4355" width="10.9296875" style="106" bestFit="1" customWidth="1"/>
    <col min="4356" max="4361" width="12.53125" style="106" customWidth="1"/>
    <col min="4362" max="4608" width="9.06640625" style="106"/>
    <col min="4609" max="4609" width="6" style="106" customWidth="1"/>
    <col min="4610" max="4610" width="20.1328125" style="106" customWidth="1"/>
    <col min="4611" max="4611" width="10.9296875" style="106" bestFit="1" customWidth="1"/>
    <col min="4612" max="4617" width="12.53125" style="106" customWidth="1"/>
    <col min="4618" max="4864" width="9.06640625" style="106"/>
    <col min="4865" max="4865" width="6" style="106" customWidth="1"/>
    <col min="4866" max="4866" width="20.1328125" style="106" customWidth="1"/>
    <col min="4867" max="4867" width="10.9296875" style="106" bestFit="1" customWidth="1"/>
    <col min="4868" max="4873" width="12.53125" style="106" customWidth="1"/>
    <col min="4874" max="5120" width="9.06640625" style="106"/>
    <col min="5121" max="5121" width="6" style="106" customWidth="1"/>
    <col min="5122" max="5122" width="20.1328125" style="106" customWidth="1"/>
    <col min="5123" max="5123" width="10.9296875" style="106" bestFit="1" customWidth="1"/>
    <col min="5124" max="5129" width="12.53125" style="106" customWidth="1"/>
    <col min="5130" max="5376" width="9.06640625" style="106"/>
    <col min="5377" max="5377" width="6" style="106" customWidth="1"/>
    <col min="5378" max="5378" width="20.1328125" style="106" customWidth="1"/>
    <col min="5379" max="5379" width="10.9296875" style="106" bestFit="1" customWidth="1"/>
    <col min="5380" max="5385" width="12.53125" style="106" customWidth="1"/>
    <col min="5386" max="5632" width="9.06640625" style="106"/>
    <col min="5633" max="5633" width="6" style="106" customWidth="1"/>
    <col min="5634" max="5634" width="20.1328125" style="106" customWidth="1"/>
    <col min="5635" max="5635" width="10.9296875" style="106" bestFit="1" customWidth="1"/>
    <col min="5636" max="5641" width="12.53125" style="106" customWidth="1"/>
    <col min="5642" max="5888" width="9.06640625" style="106"/>
    <col min="5889" max="5889" width="6" style="106" customWidth="1"/>
    <col min="5890" max="5890" width="20.1328125" style="106" customWidth="1"/>
    <col min="5891" max="5891" width="10.9296875" style="106" bestFit="1" customWidth="1"/>
    <col min="5892" max="5897" width="12.53125" style="106" customWidth="1"/>
    <col min="5898" max="6144" width="9.06640625" style="106"/>
    <col min="6145" max="6145" width="6" style="106" customWidth="1"/>
    <col min="6146" max="6146" width="20.1328125" style="106" customWidth="1"/>
    <col min="6147" max="6147" width="10.9296875" style="106" bestFit="1" customWidth="1"/>
    <col min="6148" max="6153" width="12.53125" style="106" customWidth="1"/>
    <col min="6154" max="6400" width="9.06640625" style="106"/>
    <col min="6401" max="6401" width="6" style="106" customWidth="1"/>
    <col min="6402" max="6402" width="20.1328125" style="106" customWidth="1"/>
    <col min="6403" max="6403" width="10.9296875" style="106" bestFit="1" customWidth="1"/>
    <col min="6404" max="6409" width="12.53125" style="106" customWidth="1"/>
    <col min="6410" max="6656" width="9.06640625" style="106"/>
    <col min="6657" max="6657" width="6" style="106" customWidth="1"/>
    <col min="6658" max="6658" width="20.1328125" style="106" customWidth="1"/>
    <col min="6659" max="6659" width="10.9296875" style="106" bestFit="1" customWidth="1"/>
    <col min="6660" max="6665" width="12.53125" style="106" customWidth="1"/>
    <col min="6666" max="6912" width="9.06640625" style="106"/>
    <col min="6913" max="6913" width="6" style="106" customWidth="1"/>
    <col min="6914" max="6914" width="20.1328125" style="106" customWidth="1"/>
    <col min="6915" max="6915" width="10.9296875" style="106" bestFit="1" customWidth="1"/>
    <col min="6916" max="6921" width="12.53125" style="106" customWidth="1"/>
    <col min="6922" max="7168" width="9.06640625" style="106"/>
    <col min="7169" max="7169" width="6" style="106" customWidth="1"/>
    <col min="7170" max="7170" width="20.1328125" style="106" customWidth="1"/>
    <col min="7171" max="7171" width="10.9296875" style="106" bestFit="1" customWidth="1"/>
    <col min="7172" max="7177" width="12.53125" style="106" customWidth="1"/>
    <col min="7178" max="7424" width="9.06640625" style="106"/>
    <col min="7425" max="7425" width="6" style="106" customWidth="1"/>
    <col min="7426" max="7426" width="20.1328125" style="106" customWidth="1"/>
    <col min="7427" max="7427" width="10.9296875" style="106" bestFit="1" customWidth="1"/>
    <col min="7428" max="7433" width="12.53125" style="106" customWidth="1"/>
    <col min="7434" max="7680" width="9.06640625" style="106"/>
    <col min="7681" max="7681" width="6" style="106" customWidth="1"/>
    <col min="7682" max="7682" width="20.1328125" style="106" customWidth="1"/>
    <col min="7683" max="7683" width="10.9296875" style="106" bestFit="1" customWidth="1"/>
    <col min="7684" max="7689" width="12.53125" style="106" customWidth="1"/>
    <col min="7690" max="7936" width="9.06640625" style="106"/>
    <col min="7937" max="7937" width="6" style="106" customWidth="1"/>
    <col min="7938" max="7938" width="20.1328125" style="106" customWidth="1"/>
    <col min="7939" max="7939" width="10.9296875" style="106" bestFit="1" customWidth="1"/>
    <col min="7940" max="7945" width="12.53125" style="106" customWidth="1"/>
    <col min="7946" max="8192" width="9.06640625" style="106"/>
    <col min="8193" max="8193" width="6" style="106" customWidth="1"/>
    <col min="8194" max="8194" width="20.1328125" style="106" customWidth="1"/>
    <col min="8195" max="8195" width="10.9296875" style="106" bestFit="1" customWidth="1"/>
    <col min="8196" max="8201" width="12.53125" style="106" customWidth="1"/>
    <col min="8202" max="8448" width="9.06640625" style="106"/>
    <col min="8449" max="8449" width="6" style="106" customWidth="1"/>
    <col min="8450" max="8450" width="20.1328125" style="106" customWidth="1"/>
    <col min="8451" max="8451" width="10.9296875" style="106" bestFit="1" customWidth="1"/>
    <col min="8452" max="8457" width="12.53125" style="106" customWidth="1"/>
    <col min="8458" max="8704" width="9.06640625" style="106"/>
    <col min="8705" max="8705" width="6" style="106" customWidth="1"/>
    <col min="8706" max="8706" width="20.1328125" style="106" customWidth="1"/>
    <col min="8707" max="8707" width="10.9296875" style="106" bestFit="1" customWidth="1"/>
    <col min="8708" max="8713" width="12.53125" style="106" customWidth="1"/>
    <col min="8714" max="8960" width="9.06640625" style="106"/>
    <col min="8961" max="8961" width="6" style="106" customWidth="1"/>
    <col min="8962" max="8962" width="20.1328125" style="106" customWidth="1"/>
    <col min="8963" max="8963" width="10.9296875" style="106" bestFit="1" customWidth="1"/>
    <col min="8964" max="8969" width="12.53125" style="106" customWidth="1"/>
    <col min="8970" max="9216" width="9.06640625" style="106"/>
    <col min="9217" max="9217" width="6" style="106" customWidth="1"/>
    <col min="9218" max="9218" width="20.1328125" style="106" customWidth="1"/>
    <col min="9219" max="9219" width="10.9296875" style="106" bestFit="1" customWidth="1"/>
    <col min="9220" max="9225" width="12.53125" style="106" customWidth="1"/>
    <col min="9226" max="9472" width="9.06640625" style="106"/>
    <col min="9473" max="9473" width="6" style="106" customWidth="1"/>
    <col min="9474" max="9474" width="20.1328125" style="106" customWidth="1"/>
    <col min="9475" max="9475" width="10.9296875" style="106" bestFit="1" customWidth="1"/>
    <col min="9476" max="9481" width="12.53125" style="106" customWidth="1"/>
    <col min="9482" max="9728" width="9.06640625" style="106"/>
    <col min="9729" max="9729" width="6" style="106" customWidth="1"/>
    <col min="9730" max="9730" width="20.1328125" style="106" customWidth="1"/>
    <col min="9731" max="9731" width="10.9296875" style="106" bestFit="1" customWidth="1"/>
    <col min="9732" max="9737" width="12.53125" style="106" customWidth="1"/>
    <col min="9738" max="9984" width="9.06640625" style="106"/>
    <col min="9985" max="9985" width="6" style="106" customWidth="1"/>
    <col min="9986" max="9986" width="20.1328125" style="106" customWidth="1"/>
    <col min="9987" max="9987" width="10.9296875" style="106" bestFit="1" customWidth="1"/>
    <col min="9988" max="9993" width="12.53125" style="106" customWidth="1"/>
    <col min="9994" max="10240" width="9.06640625" style="106"/>
    <col min="10241" max="10241" width="6" style="106" customWidth="1"/>
    <col min="10242" max="10242" width="20.1328125" style="106" customWidth="1"/>
    <col min="10243" max="10243" width="10.9296875" style="106" bestFit="1" customWidth="1"/>
    <col min="10244" max="10249" width="12.53125" style="106" customWidth="1"/>
    <col min="10250" max="10496" width="9.06640625" style="106"/>
    <col min="10497" max="10497" width="6" style="106" customWidth="1"/>
    <col min="10498" max="10498" width="20.1328125" style="106" customWidth="1"/>
    <col min="10499" max="10499" width="10.9296875" style="106" bestFit="1" customWidth="1"/>
    <col min="10500" max="10505" width="12.53125" style="106" customWidth="1"/>
    <col min="10506" max="10752" width="9.06640625" style="106"/>
    <col min="10753" max="10753" width="6" style="106" customWidth="1"/>
    <col min="10754" max="10754" width="20.1328125" style="106" customWidth="1"/>
    <col min="10755" max="10755" width="10.9296875" style="106" bestFit="1" customWidth="1"/>
    <col min="10756" max="10761" width="12.53125" style="106" customWidth="1"/>
    <col min="10762" max="11008" width="9.06640625" style="106"/>
    <col min="11009" max="11009" width="6" style="106" customWidth="1"/>
    <col min="11010" max="11010" width="20.1328125" style="106" customWidth="1"/>
    <col min="11011" max="11011" width="10.9296875" style="106" bestFit="1" customWidth="1"/>
    <col min="11012" max="11017" width="12.53125" style="106" customWidth="1"/>
    <col min="11018" max="11264" width="9.06640625" style="106"/>
    <col min="11265" max="11265" width="6" style="106" customWidth="1"/>
    <col min="11266" max="11266" width="20.1328125" style="106" customWidth="1"/>
    <col min="11267" max="11267" width="10.9296875" style="106" bestFit="1" customWidth="1"/>
    <col min="11268" max="11273" width="12.53125" style="106" customWidth="1"/>
    <col min="11274" max="11520" width="9.06640625" style="106"/>
    <col min="11521" max="11521" width="6" style="106" customWidth="1"/>
    <col min="11522" max="11522" width="20.1328125" style="106" customWidth="1"/>
    <col min="11523" max="11523" width="10.9296875" style="106" bestFit="1" customWidth="1"/>
    <col min="11524" max="11529" width="12.53125" style="106" customWidth="1"/>
    <col min="11530" max="11776" width="9.06640625" style="106"/>
    <col min="11777" max="11777" width="6" style="106" customWidth="1"/>
    <col min="11778" max="11778" width="20.1328125" style="106" customWidth="1"/>
    <col min="11779" max="11779" width="10.9296875" style="106" bestFit="1" customWidth="1"/>
    <col min="11780" max="11785" width="12.53125" style="106" customWidth="1"/>
    <col min="11786" max="12032" width="9.06640625" style="106"/>
    <col min="12033" max="12033" width="6" style="106" customWidth="1"/>
    <col min="12034" max="12034" width="20.1328125" style="106" customWidth="1"/>
    <col min="12035" max="12035" width="10.9296875" style="106" bestFit="1" customWidth="1"/>
    <col min="12036" max="12041" width="12.53125" style="106" customWidth="1"/>
    <col min="12042" max="12288" width="9.06640625" style="106"/>
    <col min="12289" max="12289" width="6" style="106" customWidth="1"/>
    <col min="12290" max="12290" width="20.1328125" style="106" customWidth="1"/>
    <col min="12291" max="12291" width="10.9296875" style="106" bestFit="1" customWidth="1"/>
    <col min="12292" max="12297" width="12.53125" style="106" customWidth="1"/>
    <col min="12298" max="12544" width="9.06640625" style="106"/>
    <col min="12545" max="12545" width="6" style="106" customWidth="1"/>
    <col min="12546" max="12546" width="20.1328125" style="106" customWidth="1"/>
    <col min="12547" max="12547" width="10.9296875" style="106" bestFit="1" customWidth="1"/>
    <col min="12548" max="12553" width="12.53125" style="106" customWidth="1"/>
    <col min="12554" max="12800" width="9.06640625" style="106"/>
    <col min="12801" max="12801" width="6" style="106" customWidth="1"/>
    <col min="12802" max="12802" width="20.1328125" style="106" customWidth="1"/>
    <col min="12803" max="12803" width="10.9296875" style="106" bestFit="1" customWidth="1"/>
    <col min="12804" max="12809" width="12.53125" style="106" customWidth="1"/>
    <col min="12810" max="13056" width="9.06640625" style="106"/>
    <col min="13057" max="13057" width="6" style="106" customWidth="1"/>
    <col min="13058" max="13058" width="20.1328125" style="106" customWidth="1"/>
    <col min="13059" max="13059" width="10.9296875" style="106" bestFit="1" customWidth="1"/>
    <col min="13060" max="13065" width="12.53125" style="106" customWidth="1"/>
    <col min="13066" max="13312" width="9.06640625" style="106"/>
    <col min="13313" max="13313" width="6" style="106" customWidth="1"/>
    <col min="13314" max="13314" width="20.1328125" style="106" customWidth="1"/>
    <col min="13315" max="13315" width="10.9296875" style="106" bestFit="1" customWidth="1"/>
    <col min="13316" max="13321" width="12.53125" style="106" customWidth="1"/>
    <col min="13322" max="13568" width="9.06640625" style="106"/>
    <col min="13569" max="13569" width="6" style="106" customWidth="1"/>
    <col min="13570" max="13570" width="20.1328125" style="106" customWidth="1"/>
    <col min="13571" max="13571" width="10.9296875" style="106" bestFit="1" customWidth="1"/>
    <col min="13572" max="13577" width="12.53125" style="106" customWidth="1"/>
    <col min="13578" max="13824" width="9.06640625" style="106"/>
    <col min="13825" max="13825" width="6" style="106" customWidth="1"/>
    <col min="13826" max="13826" width="20.1328125" style="106" customWidth="1"/>
    <col min="13827" max="13827" width="10.9296875" style="106" bestFit="1" customWidth="1"/>
    <col min="13828" max="13833" width="12.53125" style="106" customWidth="1"/>
    <col min="13834" max="14080" width="9.06640625" style="106"/>
    <col min="14081" max="14081" width="6" style="106" customWidth="1"/>
    <col min="14082" max="14082" width="20.1328125" style="106" customWidth="1"/>
    <col min="14083" max="14083" width="10.9296875" style="106" bestFit="1" customWidth="1"/>
    <col min="14084" max="14089" width="12.53125" style="106" customWidth="1"/>
    <col min="14090" max="14336" width="9.06640625" style="106"/>
    <col min="14337" max="14337" width="6" style="106" customWidth="1"/>
    <col min="14338" max="14338" width="20.1328125" style="106" customWidth="1"/>
    <col min="14339" max="14339" width="10.9296875" style="106" bestFit="1" customWidth="1"/>
    <col min="14340" max="14345" width="12.53125" style="106" customWidth="1"/>
    <col min="14346" max="14592" width="9.06640625" style="106"/>
    <col min="14593" max="14593" width="6" style="106" customWidth="1"/>
    <col min="14594" max="14594" width="20.1328125" style="106" customWidth="1"/>
    <col min="14595" max="14595" width="10.9296875" style="106" bestFit="1" customWidth="1"/>
    <col min="14596" max="14601" width="12.53125" style="106" customWidth="1"/>
    <col min="14602" max="14848" width="9.06640625" style="106"/>
    <col min="14849" max="14849" width="6" style="106" customWidth="1"/>
    <col min="14850" max="14850" width="20.1328125" style="106" customWidth="1"/>
    <col min="14851" max="14851" width="10.9296875" style="106" bestFit="1" customWidth="1"/>
    <col min="14852" max="14857" width="12.53125" style="106" customWidth="1"/>
    <col min="14858" max="15104" width="9.06640625" style="106"/>
    <col min="15105" max="15105" width="6" style="106" customWidth="1"/>
    <col min="15106" max="15106" width="20.1328125" style="106" customWidth="1"/>
    <col min="15107" max="15107" width="10.9296875" style="106" bestFit="1" customWidth="1"/>
    <col min="15108" max="15113" width="12.53125" style="106" customWidth="1"/>
    <col min="15114" max="15360" width="9.06640625" style="106"/>
    <col min="15361" max="15361" width="6" style="106" customWidth="1"/>
    <col min="15362" max="15362" width="20.1328125" style="106" customWidth="1"/>
    <col min="15363" max="15363" width="10.9296875" style="106" bestFit="1" customWidth="1"/>
    <col min="15364" max="15369" width="12.53125" style="106" customWidth="1"/>
    <col min="15370" max="15616" width="9.06640625" style="106"/>
    <col min="15617" max="15617" width="6" style="106" customWidth="1"/>
    <col min="15618" max="15618" width="20.1328125" style="106" customWidth="1"/>
    <col min="15619" max="15619" width="10.9296875" style="106" bestFit="1" customWidth="1"/>
    <col min="15620" max="15625" width="12.53125" style="106" customWidth="1"/>
    <col min="15626" max="15872" width="9.06640625" style="106"/>
    <col min="15873" max="15873" width="6" style="106" customWidth="1"/>
    <col min="15874" max="15874" width="20.1328125" style="106" customWidth="1"/>
    <col min="15875" max="15875" width="10.9296875" style="106" bestFit="1" customWidth="1"/>
    <col min="15876" max="15881" width="12.53125" style="106" customWidth="1"/>
    <col min="15882" max="16128" width="9.06640625" style="106"/>
    <col min="16129" max="16129" width="6" style="106" customWidth="1"/>
    <col min="16130" max="16130" width="20.1328125" style="106" customWidth="1"/>
    <col min="16131" max="16131" width="10.9296875" style="106" bestFit="1" customWidth="1"/>
    <col min="16132" max="16137" width="12.53125" style="106" customWidth="1"/>
    <col min="16138" max="16384" width="9.06640625" style="106"/>
  </cols>
  <sheetData>
    <row r="1" spans="1:10" ht="20.25" x14ac:dyDescent="0.4">
      <c r="A1" s="105" t="s">
        <v>124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0" x14ac:dyDescent="0.4">
      <c r="A2" s="4" t="str">
        <f>'清查明细表-电子设备'!A2</f>
        <v>清查基准日：2023年09月30日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4">
      <c r="A3" s="30" t="str">
        <f>'清查明细表-电子设备'!A3</f>
        <v>编制单位：</v>
      </c>
      <c r="B3" s="6"/>
      <c r="C3" s="6"/>
      <c r="D3" s="6"/>
      <c r="E3" s="6"/>
      <c r="F3" s="6"/>
      <c r="G3" s="6"/>
      <c r="H3" s="6"/>
      <c r="I3" s="6"/>
      <c r="J3" s="7" t="s">
        <v>1</v>
      </c>
    </row>
    <row r="4" spans="1:10" x14ac:dyDescent="0.4">
      <c r="A4" s="8" t="s">
        <v>2</v>
      </c>
      <c r="B4" s="188" t="s">
        <v>73</v>
      </c>
      <c r="C4" s="188" t="s">
        <v>68</v>
      </c>
      <c r="D4" s="189" t="s">
        <v>5</v>
      </c>
      <c r="E4" s="268"/>
      <c r="F4" s="189" t="s">
        <v>6</v>
      </c>
      <c r="G4" s="268"/>
      <c r="H4" s="192" t="s">
        <v>7</v>
      </c>
      <c r="I4" s="268"/>
      <c r="J4" s="188" t="s">
        <v>8</v>
      </c>
    </row>
    <row r="5" spans="1:10" x14ac:dyDescent="0.4">
      <c r="A5" s="195"/>
      <c r="B5" s="195"/>
      <c r="C5" s="257"/>
      <c r="D5" s="269"/>
      <c r="E5" s="270"/>
      <c r="F5" s="269"/>
      <c r="G5" s="270"/>
      <c r="H5" s="269"/>
      <c r="I5" s="270"/>
      <c r="J5" s="195"/>
    </row>
    <row r="6" spans="1:10" x14ac:dyDescent="0.4">
      <c r="A6" s="258"/>
      <c r="B6" s="259"/>
      <c r="C6" s="259"/>
      <c r="D6" s="203" t="s">
        <v>63</v>
      </c>
      <c r="E6" s="204" t="s">
        <v>64</v>
      </c>
      <c r="F6" s="203" t="s">
        <v>63</v>
      </c>
      <c r="G6" s="204" t="s">
        <v>64</v>
      </c>
      <c r="H6" s="203" t="s">
        <v>63</v>
      </c>
      <c r="I6" s="204" t="str">
        <f>E6</f>
        <v>折旧</v>
      </c>
      <c r="J6" s="202"/>
    </row>
    <row r="7" spans="1:10" x14ac:dyDescent="0.4">
      <c r="A7" s="271"/>
      <c r="B7" s="272"/>
      <c r="C7" s="273"/>
      <c r="D7" s="274"/>
      <c r="E7" s="274"/>
      <c r="F7" s="275"/>
      <c r="G7" s="276"/>
      <c r="H7" s="277"/>
      <c r="I7" s="277"/>
      <c r="J7" s="275"/>
    </row>
    <row r="8" spans="1:10" x14ac:dyDescent="0.4">
      <c r="A8" s="271"/>
      <c r="B8" s="272"/>
      <c r="C8" s="273"/>
      <c r="D8" s="274"/>
      <c r="E8" s="274"/>
      <c r="F8" s="275"/>
      <c r="G8" s="276"/>
      <c r="H8" s="277"/>
      <c r="I8" s="277"/>
      <c r="J8" s="275"/>
    </row>
    <row r="9" spans="1:10" x14ac:dyDescent="0.4">
      <c r="A9" s="271"/>
      <c r="B9" s="272"/>
      <c r="C9" s="273"/>
      <c r="D9" s="274"/>
      <c r="E9" s="274"/>
      <c r="F9" s="275"/>
      <c r="G9" s="276"/>
      <c r="H9" s="277"/>
      <c r="I9" s="277"/>
      <c r="J9" s="275"/>
    </row>
    <row r="10" spans="1:10" x14ac:dyDescent="0.4">
      <c r="A10" s="271"/>
      <c r="B10" s="272"/>
      <c r="C10" s="273"/>
      <c r="D10" s="274"/>
      <c r="E10" s="274"/>
      <c r="F10" s="275"/>
      <c r="G10" s="276"/>
      <c r="H10" s="277"/>
      <c r="I10" s="277"/>
      <c r="J10" s="275"/>
    </row>
    <row r="11" spans="1:10" x14ac:dyDescent="0.4">
      <c r="A11" s="271"/>
      <c r="B11" s="272"/>
      <c r="C11" s="273"/>
      <c r="D11" s="274"/>
      <c r="E11" s="274"/>
      <c r="F11" s="275"/>
      <c r="G11" s="276"/>
      <c r="H11" s="277"/>
      <c r="I11" s="277"/>
      <c r="J11" s="275"/>
    </row>
    <row r="12" spans="1:10" x14ac:dyDescent="0.4">
      <c r="A12" s="271"/>
      <c r="B12" s="272"/>
      <c r="C12" s="273"/>
      <c r="D12" s="274"/>
      <c r="E12" s="274"/>
      <c r="F12" s="275"/>
      <c r="G12" s="276"/>
      <c r="H12" s="277"/>
      <c r="I12" s="277"/>
      <c r="J12" s="275"/>
    </row>
    <row r="13" spans="1:10" x14ac:dyDescent="0.4">
      <c r="A13" s="271"/>
      <c r="B13" s="272"/>
      <c r="C13" s="273"/>
      <c r="D13" s="274"/>
      <c r="E13" s="274"/>
      <c r="F13" s="275"/>
      <c r="G13" s="276"/>
      <c r="H13" s="277"/>
      <c r="I13" s="277"/>
      <c r="J13" s="275"/>
    </row>
    <row r="14" spans="1:10" x14ac:dyDescent="0.4">
      <c r="A14" s="271"/>
      <c r="B14" s="272"/>
      <c r="C14" s="273"/>
      <c r="D14" s="274"/>
      <c r="E14" s="274"/>
      <c r="F14" s="275"/>
      <c r="G14" s="276"/>
      <c r="H14" s="277"/>
      <c r="I14" s="277"/>
      <c r="J14" s="275"/>
    </row>
    <row r="15" spans="1:10" x14ac:dyDescent="0.4">
      <c r="A15" s="271"/>
      <c r="B15" s="272"/>
      <c r="C15" s="273"/>
      <c r="D15" s="274"/>
      <c r="E15" s="274"/>
      <c r="F15" s="275"/>
      <c r="G15" s="276"/>
      <c r="H15" s="277"/>
      <c r="I15" s="277"/>
      <c r="J15" s="275"/>
    </row>
    <row r="16" spans="1:10" x14ac:dyDescent="0.4">
      <c r="A16" s="271"/>
      <c r="B16" s="278"/>
      <c r="C16" s="279"/>
      <c r="D16" s="280"/>
      <c r="E16" s="281"/>
      <c r="F16" s="275"/>
      <c r="G16" s="276"/>
      <c r="H16" s="277"/>
      <c r="I16" s="277"/>
      <c r="J16" s="275"/>
    </row>
    <row r="17" spans="1:10" x14ac:dyDescent="0.4">
      <c r="A17" s="271"/>
      <c r="B17" s="278"/>
      <c r="C17" s="279"/>
      <c r="D17" s="280"/>
      <c r="E17" s="281"/>
      <c r="F17" s="275"/>
      <c r="G17" s="276"/>
      <c r="H17" s="277"/>
      <c r="I17" s="277"/>
      <c r="J17" s="275"/>
    </row>
    <row r="18" spans="1:10" x14ac:dyDescent="0.4">
      <c r="A18" s="271"/>
      <c r="B18" s="278"/>
      <c r="C18" s="282"/>
      <c r="D18" s="280"/>
      <c r="E18" s="277"/>
      <c r="F18" s="283"/>
      <c r="G18" s="284"/>
      <c r="H18" s="277"/>
      <c r="I18" s="277"/>
      <c r="J18" s="275"/>
    </row>
    <row r="19" spans="1:10" x14ac:dyDescent="0.4">
      <c r="A19" s="271"/>
      <c r="B19" s="278"/>
      <c r="C19" s="282"/>
      <c r="D19" s="280"/>
      <c r="E19" s="277"/>
      <c r="F19" s="283"/>
      <c r="G19" s="284"/>
      <c r="H19" s="277"/>
      <c r="I19" s="277"/>
      <c r="J19" s="275"/>
    </row>
    <row r="20" spans="1:10" x14ac:dyDescent="0.4">
      <c r="A20" s="271"/>
      <c r="B20" s="278"/>
      <c r="C20" s="282"/>
      <c r="D20" s="280"/>
      <c r="E20" s="277"/>
      <c r="F20" s="283"/>
      <c r="G20" s="284"/>
      <c r="H20" s="277"/>
      <c r="I20" s="277"/>
      <c r="J20" s="275"/>
    </row>
    <row r="21" spans="1:10" x14ac:dyDescent="0.4">
      <c r="A21" s="271"/>
      <c r="B21" s="278"/>
      <c r="C21" s="282"/>
      <c r="D21" s="280"/>
      <c r="E21" s="277"/>
      <c r="F21" s="283"/>
      <c r="G21" s="284"/>
      <c r="H21" s="277"/>
      <c r="I21" s="277"/>
      <c r="J21" s="275"/>
    </row>
    <row r="22" spans="1:10" x14ac:dyDescent="0.4">
      <c r="A22" s="271"/>
      <c r="B22" s="278"/>
      <c r="C22" s="282"/>
      <c r="D22" s="280"/>
      <c r="E22" s="277"/>
      <c r="F22" s="283"/>
      <c r="G22" s="284"/>
      <c r="H22" s="277"/>
      <c r="I22" s="277"/>
      <c r="J22" s="275"/>
    </row>
    <row r="23" spans="1:10" x14ac:dyDescent="0.4">
      <c r="A23" s="271"/>
      <c r="B23" s="278"/>
      <c r="C23" s="282"/>
      <c r="D23" s="280"/>
      <c r="E23" s="277"/>
      <c r="F23" s="283"/>
      <c r="G23" s="284"/>
      <c r="H23" s="277"/>
      <c r="I23" s="277"/>
      <c r="J23" s="275"/>
    </row>
    <row r="24" spans="1:10" x14ac:dyDescent="0.4">
      <c r="A24" s="271"/>
      <c r="B24" s="278"/>
      <c r="C24" s="279"/>
      <c r="D24" s="280"/>
      <c r="E24" s="277"/>
      <c r="F24" s="275"/>
      <c r="G24" s="276"/>
      <c r="H24" s="277"/>
      <c r="I24" s="277"/>
      <c r="J24" s="275"/>
    </row>
    <row r="25" spans="1:10" x14ac:dyDescent="0.4">
      <c r="A25" s="285" t="s">
        <v>125</v>
      </c>
      <c r="B25" s="286"/>
      <c r="C25" s="287"/>
      <c r="D25" s="277">
        <f>SUM(D7:D24)</f>
        <v>0</v>
      </c>
      <c r="E25" s="277">
        <f>SUM(E7:E24)</f>
        <v>0</v>
      </c>
      <c r="F25" s="277"/>
      <c r="G25" s="277"/>
      <c r="H25" s="277">
        <f>SUM(H7:H24)</f>
        <v>0</v>
      </c>
      <c r="I25" s="277">
        <f>SUM(I7:I24)</f>
        <v>0</v>
      </c>
      <c r="J25" s="288"/>
    </row>
    <row r="27" spans="1:10" x14ac:dyDescent="0.4">
      <c r="D27" s="187"/>
      <c r="E27" s="289"/>
      <c r="H27" s="187"/>
      <c r="I27" s="289"/>
    </row>
  </sheetData>
  <mergeCells count="10">
    <mergeCell ref="A25:B25"/>
    <mergeCell ref="A1:J1"/>
    <mergeCell ref="A2:J2"/>
    <mergeCell ref="A4:A6"/>
    <mergeCell ref="B4:B6"/>
    <mergeCell ref="C4:C6"/>
    <mergeCell ref="D4:E5"/>
    <mergeCell ref="F4:G5"/>
    <mergeCell ref="H4:I5"/>
    <mergeCell ref="J4:J6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&amp;C第 15 页 共 21 页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78866-248E-4057-9755-526501033C44}">
  <sheetPr>
    <pageSetUpPr fitToPage="1"/>
  </sheetPr>
  <dimension ref="A1:J19"/>
  <sheetViews>
    <sheetView view="pageBreakPreview" zoomScale="115" zoomScaleNormal="100" zoomScaleSheetLayoutView="115" workbookViewId="0">
      <selection activeCell="E14" sqref="E14"/>
    </sheetView>
  </sheetViews>
  <sheetFormatPr defaultRowHeight="15.4" x14ac:dyDescent="0.45"/>
  <cols>
    <col min="1" max="1" width="7.46484375" style="51" customWidth="1"/>
    <col min="2" max="2" width="13.06640625" style="51" hidden="1" customWidth="1"/>
    <col min="3" max="3" width="24.265625" style="51" customWidth="1"/>
    <col min="4" max="4" width="21.46484375" style="51" customWidth="1"/>
    <col min="5" max="5" width="21.86328125" style="51" customWidth="1"/>
    <col min="6" max="6" width="18.53125" style="51" customWidth="1"/>
    <col min="7" max="7" width="18.1328125" style="51" customWidth="1"/>
    <col min="8" max="9" width="9.06640625" style="51"/>
    <col min="10" max="10" width="15.73046875" style="51" bestFit="1" customWidth="1"/>
    <col min="11" max="256" width="9.06640625" style="51"/>
    <col min="257" max="257" width="7.46484375" style="51" customWidth="1"/>
    <col min="258" max="258" width="0" style="51" hidden="1" customWidth="1"/>
    <col min="259" max="259" width="24.265625" style="51" customWidth="1"/>
    <col min="260" max="260" width="21.46484375" style="51" customWidth="1"/>
    <col min="261" max="261" width="21.86328125" style="51" customWidth="1"/>
    <col min="262" max="262" width="18.53125" style="51" customWidth="1"/>
    <col min="263" max="263" width="18.1328125" style="51" customWidth="1"/>
    <col min="264" max="265" width="9.06640625" style="51"/>
    <col min="266" max="266" width="15.73046875" style="51" bestFit="1" customWidth="1"/>
    <col min="267" max="512" width="9.06640625" style="51"/>
    <col min="513" max="513" width="7.46484375" style="51" customWidth="1"/>
    <col min="514" max="514" width="0" style="51" hidden="1" customWidth="1"/>
    <col min="515" max="515" width="24.265625" style="51" customWidth="1"/>
    <col min="516" max="516" width="21.46484375" style="51" customWidth="1"/>
    <col min="517" max="517" width="21.86328125" style="51" customWidth="1"/>
    <col min="518" max="518" width="18.53125" style="51" customWidth="1"/>
    <col min="519" max="519" width="18.1328125" style="51" customWidth="1"/>
    <col min="520" max="521" width="9.06640625" style="51"/>
    <col min="522" max="522" width="15.73046875" style="51" bestFit="1" customWidth="1"/>
    <col min="523" max="768" width="9.06640625" style="51"/>
    <col min="769" max="769" width="7.46484375" style="51" customWidth="1"/>
    <col min="770" max="770" width="0" style="51" hidden="1" customWidth="1"/>
    <col min="771" max="771" width="24.265625" style="51" customWidth="1"/>
    <col min="772" max="772" width="21.46484375" style="51" customWidth="1"/>
    <col min="773" max="773" width="21.86328125" style="51" customWidth="1"/>
    <col min="774" max="774" width="18.53125" style="51" customWidth="1"/>
    <col min="775" max="775" width="18.1328125" style="51" customWidth="1"/>
    <col min="776" max="777" width="9.06640625" style="51"/>
    <col min="778" max="778" width="15.73046875" style="51" bestFit="1" customWidth="1"/>
    <col min="779" max="1024" width="9.06640625" style="51"/>
    <col min="1025" max="1025" width="7.46484375" style="51" customWidth="1"/>
    <col min="1026" max="1026" width="0" style="51" hidden="1" customWidth="1"/>
    <col min="1027" max="1027" width="24.265625" style="51" customWidth="1"/>
    <col min="1028" max="1028" width="21.46484375" style="51" customWidth="1"/>
    <col min="1029" max="1029" width="21.86328125" style="51" customWidth="1"/>
    <col min="1030" max="1030" width="18.53125" style="51" customWidth="1"/>
    <col min="1031" max="1031" width="18.1328125" style="51" customWidth="1"/>
    <col min="1032" max="1033" width="9.06640625" style="51"/>
    <col min="1034" max="1034" width="15.73046875" style="51" bestFit="1" customWidth="1"/>
    <col min="1035" max="1280" width="9.06640625" style="51"/>
    <col min="1281" max="1281" width="7.46484375" style="51" customWidth="1"/>
    <col min="1282" max="1282" width="0" style="51" hidden="1" customWidth="1"/>
    <col min="1283" max="1283" width="24.265625" style="51" customWidth="1"/>
    <col min="1284" max="1284" width="21.46484375" style="51" customWidth="1"/>
    <col min="1285" max="1285" width="21.86328125" style="51" customWidth="1"/>
    <col min="1286" max="1286" width="18.53125" style="51" customWidth="1"/>
    <col min="1287" max="1287" width="18.1328125" style="51" customWidth="1"/>
    <col min="1288" max="1289" width="9.06640625" style="51"/>
    <col min="1290" max="1290" width="15.73046875" style="51" bestFit="1" customWidth="1"/>
    <col min="1291" max="1536" width="9.06640625" style="51"/>
    <col min="1537" max="1537" width="7.46484375" style="51" customWidth="1"/>
    <col min="1538" max="1538" width="0" style="51" hidden="1" customWidth="1"/>
    <col min="1539" max="1539" width="24.265625" style="51" customWidth="1"/>
    <col min="1540" max="1540" width="21.46484375" style="51" customWidth="1"/>
    <col min="1541" max="1541" width="21.86328125" style="51" customWidth="1"/>
    <col min="1542" max="1542" width="18.53125" style="51" customWidth="1"/>
    <col min="1543" max="1543" width="18.1328125" style="51" customWidth="1"/>
    <col min="1544" max="1545" width="9.06640625" style="51"/>
    <col min="1546" max="1546" width="15.73046875" style="51" bestFit="1" customWidth="1"/>
    <col min="1547" max="1792" width="9.06640625" style="51"/>
    <col min="1793" max="1793" width="7.46484375" style="51" customWidth="1"/>
    <col min="1794" max="1794" width="0" style="51" hidden="1" customWidth="1"/>
    <col min="1795" max="1795" width="24.265625" style="51" customWidth="1"/>
    <col min="1796" max="1796" width="21.46484375" style="51" customWidth="1"/>
    <col min="1797" max="1797" width="21.86328125" style="51" customWidth="1"/>
    <col min="1798" max="1798" width="18.53125" style="51" customWidth="1"/>
    <col min="1799" max="1799" width="18.1328125" style="51" customWidth="1"/>
    <col min="1800" max="1801" width="9.06640625" style="51"/>
    <col min="1802" max="1802" width="15.73046875" style="51" bestFit="1" customWidth="1"/>
    <col min="1803" max="2048" width="9.06640625" style="51"/>
    <col min="2049" max="2049" width="7.46484375" style="51" customWidth="1"/>
    <col min="2050" max="2050" width="0" style="51" hidden="1" customWidth="1"/>
    <col min="2051" max="2051" width="24.265625" style="51" customWidth="1"/>
    <col min="2052" max="2052" width="21.46484375" style="51" customWidth="1"/>
    <col min="2053" max="2053" width="21.86328125" style="51" customWidth="1"/>
    <col min="2054" max="2054" width="18.53125" style="51" customWidth="1"/>
    <col min="2055" max="2055" width="18.1328125" style="51" customWidth="1"/>
    <col min="2056" max="2057" width="9.06640625" style="51"/>
    <col min="2058" max="2058" width="15.73046875" style="51" bestFit="1" customWidth="1"/>
    <col min="2059" max="2304" width="9.06640625" style="51"/>
    <col min="2305" max="2305" width="7.46484375" style="51" customWidth="1"/>
    <col min="2306" max="2306" width="0" style="51" hidden="1" customWidth="1"/>
    <col min="2307" max="2307" width="24.265625" style="51" customWidth="1"/>
    <col min="2308" max="2308" width="21.46484375" style="51" customWidth="1"/>
    <col min="2309" max="2309" width="21.86328125" style="51" customWidth="1"/>
    <col min="2310" max="2310" width="18.53125" style="51" customWidth="1"/>
    <col min="2311" max="2311" width="18.1328125" style="51" customWidth="1"/>
    <col min="2312" max="2313" width="9.06640625" style="51"/>
    <col min="2314" max="2314" width="15.73046875" style="51" bestFit="1" customWidth="1"/>
    <col min="2315" max="2560" width="9.06640625" style="51"/>
    <col min="2561" max="2561" width="7.46484375" style="51" customWidth="1"/>
    <col min="2562" max="2562" width="0" style="51" hidden="1" customWidth="1"/>
    <col min="2563" max="2563" width="24.265625" style="51" customWidth="1"/>
    <col min="2564" max="2564" width="21.46484375" style="51" customWidth="1"/>
    <col min="2565" max="2565" width="21.86328125" style="51" customWidth="1"/>
    <col min="2566" max="2566" width="18.53125" style="51" customWidth="1"/>
    <col min="2567" max="2567" width="18.1328125" style="51" customWidth="1"/>
    <col min="2568" max="2569" width="9.06640625" style="51"/>
    <col min="2570" max="2570" width="15.73046875" style="51" bestFit="1" customWidth="1"/>
    <col min="2571" max="2816" width="9.06640625" style="51"/>
    <col min="2817" max="2817" width="7.46484375" style="51" customWidth="1"/>
    <col min="2818" max="2818" width="0" style="51" hidden="1" customWidth="1"/>
    <col min="2819" max="2819" width="24.265625" style="51" customWidth="1"/>
    <col min="2820" max="2820" width="21.46484375" style="51" customWidth="1"/>
    <col min="2821" max="2821" width="21.86328125" style="51" customWidth="1"/>
    <col min="2822" max="2822" width="18.53125" style="51" customWidth="1"/>
    <col min="2823" max="2823" width="18.1328125" style="51" customWidth="1"/>
    <col min="2824" max="2825" width="9.06640625" style="51"/>
    <col min="2826" max="2826" width="15.73046875" style="51" bestFit="1" customWidth="1"/>
    <col min="2827" max="3072" width="9.06640625" style="51"/>
    <col min="3073" max="3073" width="7.46484375" style="51" customWidth="1"/>
    <col min="3074" max="3074" width="0" style="51" hidden="1" customWidth="1"/>
    <col min="3075" max="3075" width="24.265625" style="51" customWidth="1"/>
    <col min="3076" max="3076" width="21.46484375" style="51" customWidth="1"/>
    <col min="3077" max="3077" width="21.86328125" style="51" customWidth="1"/>
    <col min="3078" max="3078" width="18.53125" style="51" customWidth="1"/>
    <col min="3079" max="3079" width="18.1328125" style="51" customWidth="1"/>
    <col min="3080" max="3081" width="9.06640625" style="51"/>
    <col min="3082" max="3082" width="15.73046875" style="51" bestFit="1" customWidth="1"/>
    <col min="3083" max="3328" width="9.06640625" style="51"/>
    <col min="3329" max="3329" width="7.46484375" style="51" customWidth="1"/>
    <col min="3330" max="3330" width="0" style="51" hidden="1" customWidth="1"/>
    <col min="3331" max="3331" width="24.265625" style="51" customWidth="1"/>
    <col min="3332" max="3332" width="21.46484375" style="51" customWidth="1"/>
    <col min="3333" max="3333" width="21.86328125" style="51" customWidth="1"/>
    <col min="3334" max="3334" width="18.53125" style="51" customWidth="1"/>
    <col min="3335" max="3335" width="18.1328125" style="51" customWidth="1"/>
    <col min="3336" max="3337" width="9.06640625" style="51"/>
    <col min="3338" max="3338" width="15.73046875" style="51" bestFit="1" customWidth="1"/>
    <col min="3339" max="3584" width="9.06640625" style="51"/>
    <col min="3585" max="3585" width="7.46484375" style="51" customWidth="1"/>
    <col min="3586" max="3586" width="0" style="51" hidden="1" customWidth="1"/>
    <col min="3587" max="3587" width="24.265625" style="51" customWidth="1"/>
    <col min="3588" max="3588" width="21.46484375" style="51" customWidth="1"/>
    <col min="3589" max="3589" width="21.86328125" style="51" customWidth="1"/>
    <col min="3590" max="3590" width="18.53125" style="51" customWidth="1"/>
    <col min="3591" max="3591" width="18.1328125" style="51" customWidth="1"/>
    <col min="3592" max="3593" width="9.06640625" style="51"/>
    <col min="3594" max="3594" width="15.73046875" style="51" bestFit="1" customWidth="1"/>
    <col min="3595" max="3840" width="9.06640625" style="51"/>
    <col min="3841" max="3841" width="7.46484375" style="51" customWidth="1"/>
    <col min="3842" max="3842" width="0" style="51" hidden="1" customWidth="1"/>
    <col min="3843" max="3843" width="24.265625" style="51" customWidth="1"/>
    <col min="3844" max="3844" width="21.46484375" style="51" customWidth="1"/>
    <col min="3845" max="3845" width="21.86328125" style="51" customWidth="1"/>
    <col min="3846" max="3846" width="18.53125" style="51" customWidth="1"/>
    <col min="3847" max="3847" width="18.1328125" style="51" customWidth="1"/>
    <col min="3848" max="3849" width="9.06640625" style="51"/>
    <col min="3850" max="3850" width="15.73046875" style="51" bestFit="1" customWidth="1"/>
    <col min="3851" max="4096" width="9.06640625" style="51"/>
    <col min="4097" max="4097" width="7.46484375" style="51" customWidth="1"/>
    <col min="4098" max="4098" width="0" style="51" hidden="1" customWidth="1"/>
    <col min="4099" max="4099" width="24.265625" style="51" customWidth="1"/>
    <col min="4100" max="4100" width="21.46484375" style="51" customWidth="1"/>
    <col min="4101" max="4101" width="21.86328125" style="51" customWidth="1"/>
    <col min="4102" max="4102" width="18.53125" style="51" customWidth="1"/>
    <col min="4103" max="4103" width="18.1328125" style="51" customWidth="1"/>
    <col min="4104" max="4105" width="9.06640625" style="51"/>
    <col min="4106" max="4106" width="15.73046875" style="51" bestFit="1" customWidth="1"/>
    <col min="4107" max="4352" width="9.06640625" style="51"/>
    <col min="4353" max="4353" width="7.46484375" style="51" customWidth="1"/>
    <col min="4354" max="4354" width="0" style="51" hidden="1" customWidth="1"/>
    <col min="4355" max="4355" width="24.265625" style="51" customWidth="1"/>
    <col min="4356" max="4356" width="21.46484375" style="51" customWidth="1"/>
    <col min="4357" max="4357" width="21.86328125" style="51" customWidth="1"/>
    <col min="4358" max="4358" width="18.53125" style="51" customWidth="1"/>
    <col min="4359" max="4359" width="18.1328125" style="51" customWidth="1"/>
    <col min="4360" max="4361" width="9.06640625" style="51"/>
    <col min="4362" max="4362" width="15.73046875" style="51" bestFit="1" customWidth="1"/>
    <col min="4363" max="4608" width="9.06640625" style="51"/>
    <col min="4609" max="4609" width="7.46484375" style="51" customWidth="1"/>
    <col min="4610" max="4610" width="0" style="51" hidden="1" customWidth="1"/>
    <col min="4611" max="4611" width="24.265625" style="51" customWidth="1"/>
    <col min="4612" max="4612" width="21.46484375" style="51" customWidth="1"/>
    <col min="4613" max="4613" width="21.86328125" style="51" customWidth="1"/>
    <col min="4614" max="4614" width="18.53125" style="51" customWidth="1"/>
    <col min="4615" max="4615" width="18.1328125" style="51" customWidth="1"/>
    <col min="4616" max="4617" width="9.06640625" style="51"/>
    <col min="4618" max="4618" width="15.73046875" style="51" bestFit="1" customWidth="1"/>
    <col min="4619" max="4864" width="9.06640625" style="51"/>
    <col min="4865" max="4865" width="7.46484375" style="51" customWidth="1"/>
    <col min="4866" max="4866" width="0" style="51" hidden="1" customWidth="1"/>
    <col min="4867" max="4867" width="24.265625" style="51" customWidth="1"/>
    <col min="4868" max="4868" width="21.46484375" style="51" customWidth="1"/>
    <col min="4869" max="4869" width="21.86328125" style="51" customWidth="1"/>
    <col min="4870" max="4870" width="18.53125" style="51" customWidth="1"/>
    <col min="4871" max="4871" width="18.1328125" style="51" customWidth="1"/>
    <col min="4872" max="4873" width="9.06640625" style="51"/>
    <col min="4874" max="4874" width="15.73046875" style="51" bestFit="1" customWidth="1"/>
    <col min="4875" max="5120" width="9.06640625" style="51"/>
    <col min="5121" max="5121" width="7.46484375" style="51" customWidth="1"/>
    <col min="5122" max="5122" width="0" style="51" hidden="1" customWidth="1"/>
    <col min="5123" max="5123" width="24.265625" style="51" customWidth="1"/>
    <col min="5124" max="5124" width="21.46484375" style="51" customWidth="1"/>
    <col min="5125" max="5125" width="21.86328125" style="51" customWidth="1"/>
    <col min="5126" max="5126" width="18.53125" style="51" customWidth="1"/>
    <col min="5127" max="5127" width="18.1328125" style="51" customWidth="1"/>
    <col min="5128" max="5129" width="9.06640625" style="51"/>
    <col min="5130" max="5130" width="15.73046875" style="51" bestFit="1" customWidth="1"/>
    <col min="5131" max="5376" width="9.06640625" style="51"/>
    <col min="5377" max="5377" width="7.46484375" style="51" customWidth="1"/>
    <col min="5378" max="5378" width="0" style="51" hidden="1" customWidth="1"/>
    <col min="5379" max="5379" width="24.265625" style="51" customWidth="1"/>
    <col min="5380" max="5380" width="21.46484375" style="51" customWidth="1"/>
    <col min="5381" max="5381" width="21.86328125" style="51" customWidth="1"/>
    <col min="5382" max="5382" width="18.53125" style="51" customWidth="1"/>
    <col min="5383" max="5383" width="18.1328125" style="51" customWidth="1"/>
    <col min="5384" max="5385" width="9.06640625" style="51"/>
    <col min="5386" max="5386" width="15.73046875" style="51" bestFit="1" customWidth="1"/>
    <col min="5387" max="5632" width="9.06640625" style="51"/>
    <col min="5633" max="5633" width="7.46484375" style="51" customWidth="1"/>
    <col min="5634" max="5634" width="0" style="51" hidden="1" customWidth="1"/>
    <col min="5635" max="5635" width="24.265625" style="51" customWidth="1"/>
    <col min="5636" max="5636" width="21.46484375" style="51" customWidth="1"/>
    <col min="5637" max="5637" width="21.86328125" style="51" customWidth="1"/>
    <col min="5638" max="5638" width="18.53125" style="51" customWidth="1"/>
    <col min="5639" max="5639" width="18.1328125" style="51" customWidth="1"/>
    <col min="5640" max="5641" width="9.06640625" style="51"/>
    <col min="5642" max="5642" width="15.73046875" style="51" bestFit="1" customWidth="1"/>
    <col min="5643" max="5888" width="9.06640625" style="51"/>
    <col min="5889" max="5889" width="7.46484375" style="51" customWidth="1"/>
    <col min="5890" max="5890" width="0" style="51" hidden="1" customWidth="1"/>
    <col min="5891" max="5891" width="24.265625" style="51" customWidth="1"/>
    <col min="5892" max="5892" width="21.46484375" style="51" customWidth="1"/>
    <col min="5893" max="5893" width="21.86328125" style="51" customWidth="1"/>
    <col min="5894" max="5894" width="18.53125" style="51" customWidth="1"/>
    <col min="5895" max="5895" width="18.1328125" style="51" customWidth="1"/>
    <col min="5896" max="5897" width="9.06640625" style="51"/>
    <col min="5898" max="5898" width="15.73046875" style="51" bestFit="1" customWidth="1"/>
    <col min="5899" max="6144" width="9.06640625" style="51"/>
    <col min="6145" max="6145" width="7.46484375" style="51" customWidth="1"/>
    <col min="6146" max="6146" width="0" style="51" hidden="1" customWidth="1"/>
    <col min="6147" max="6147" width="24.265625" style="51" customWidth="1"/>
    <col min="6148" max="6148" width="21.46484375" style="51" customWidth="1"/>
    <col min="6149" max="6149" width="21.86328125" style="51" customWidth="1"/>
    <col min="6150" max="6150" width="18.53125" style="51" customWidth="1"/>
    <col min="6151" max="6151" width="18.1328125" style="51" customWidth="1"/>
    <col min="6152" max="6153" width="9.06640625" style="51"/>
    <col min="6154" max="6154" width="15.73046875" style="51" bestFit="1" customWidth="1"/>
    <col min="6155" max="6400" width="9.06640625" style="51"/>
    <col min="6401" max="6401" width="7.46484375" style="51" customWidth="1"/>
    <col min="6402" max="6402" width="0" style="51" hidden="1" customWidth="1"/>
    <col min="6403" max="6403" width="24.265625" style="51" customWidth="1"/>
    <col min="6404" max="6404" width="21.46484375" style="51" customWidth="1"/>
    <col min="6405" max="6405" width="21.86328125" style="51" customWidth="1"/>
    <col min="6406" max="6406" width="18.53125" style="51" customWidth="1"/>
    <col min="6407" max="6407" width="18.1328125" style="51" customWidth="1"/>
    <col min="6408" max="6409" width="9.06640625" style="51"/>
    <col min="6410" max="6410" width="15.73046875" style="51" bestFit="1" customWidth="1"/>
    <col min="6411" max="6656" width="9.06640625" style="51"/>
    <col min="6657" max="6657" width="7.46484375" style="51" customWidth="1"/>
    <col min="6658" max="6658" width="0" style="51" hidden="1" customWidth="1"/>
    <col min="6659" max="6659" width="24.265625" style="51" customWidth="1"/>
    <col min="6660" max="6660" width="21.46484375" style="51" customWidth="1"/>
    <col min="6661" max="6661" width="21.86328125" style="51" customWidth="1"/>
    <col min="6662" max="6662" width="18.53125" style="51" customWidth="1"/>
    <col min="6663" max="6663" width="18.1328125" style="51" customWidth="1"/>
    <col min="6664" max="6665" width="9.06640625" style="51"/>
    <col min="6666" max="6666" width="15.73046875" style="51" bestFit="1" customWidth="1"/>
    <col min="6667" max="6912" width="9.06640625" style="51"/>
    <col min="6913" max="6913" width="7.46484375" style="51" customWidth="1"/>
    <col min="6914" max="6914" width="0" style="51" hidden="1" customWidth="1"/>
    <col min="6915" max="6915" width="24.265625" style="51" customWidth="1"/>
    <col min="6916" max="6916" width="21.46484375" style="51" customWidth="1"/>
    <col min="6917" max="6917" width="21.86328125" style="51" customWidth="1"/>
    <col min="6918" max="6918" width="18.53125" style="51" customWidth="1"/>
    <col min="6919" max="6919" width="18.1328125" style="51" customWidth="1"/>
    <col min="6920" max="6921" width="9.06640625" style="51"/>
    <col min="6922" max="6922" width="15.73046875" style="51" bestFit="1" customWidth="1"/>
    <col min="6923" max="7168" width="9.06640625" style="51"/>
    <col min="7169" max="7169" width="7.46484375" style="51" customWidth="1"/>
    <col min="7170" max="7170" width="0" style="51" hidden="1" customWidth="1"/>
    <col min="7171" max="7171" width="24.265625" style="51" customWidth="1"/>
    <col min="7172" max="7172" width="21.46484375" style="51" customWidth="1"/>
    <col min="7173" max="7173" width="21.86328125" style="51" customWidth="1"/>
    <col min="7174" max="7174" width="18.53125" style="51" customWidth="1"/>
    <col min="7175" max="7175" width="18.1328125" style="51" customWidth="1"/>
    <col min="7176" max="7177" width="9.06640625" style="51"/>
    <col min="7178" max="7178" width="15.73046875" style="51" bestFit="1" customWidth="1"/>
    <col min="7179" max="7424" width="9.06640625" style="51"/>
    <col min="7425" max="7425" width="7.46484375" style="51" customWidth="1"/>
    <col min="7426" max="7426" width="0" style="51" hidden="1" customWidth="1"/>
    <col min="7427" max="7427" width="24.265625" style="51" customWidth="1"/>
    <col min="7428" max="7428" width="21.46484375" style="51" customWidth="1"/>
    <col min="7429" max="7429" width="21.86328125" style="51" customWidth="1"/>
    <col min="7430" max="7430" width="18.53125" style="51" customWidth="1"/>
    <col min="7431" max="7431" width="18.1328125" style="51" customWidth="1"/>
    <col min="7432" max="7433" width="9.06640625" style="51"/>
    <col min="7434" max="7434" width="15.73046875" style="51" bestFit="1" customWidth="1"/>
    <col min="7435" max="7680" width="9.06640625" style="51"/>
    <col min="7681" max="7681" width="7.46484375" style="51" customWidth="1"/>
    <col min="7682" max="7682" width="0" style="51" hidden="1" customWidth="1"/>
    <col min="7683" max="7683" width="24.265625" style="51" customWidth="1"/>
    <col min="7684" max="7684" width="21.46484375" style="51" customWidth="1"/>
    <col min="7685" max="7685" width="21.86328125" style="51" customWidth="1"/>
    <col min="7686" max="7686" width="18.53125" style="51" customWidth="1"/>
    <col min="7687" max="7687" width="18.1328125" style="51" customWidth="1"/>
    <col min="7688" max="7689" width="9.06640625" style="51"/>
    <col min="7690" max="7690" width="15.73046875" style="51" bestFit="1" customWidth="1"/>
    <col min="7691" max="7936" width="9.06640625" style="51"/>
    <col min="7937" max="7937" width="7.46484375" style="51" customWidth="1"/>
    <col min="7938" max="7938" width="0" style="51" hidden="1" customWidth="1"/>
    <col min="7939" max="7939" width="24.265625" style="51" customWidth="1"/>
    <col min="7940" max="7940" width="21.46484375" style="51" customWidth="1"/>
    <col min="7941" max="7941" width="21.86328125" style="51" customWidth="1"/>
    <col min="7942" max="7942" width="18.53125" style="51" customWidth="1"/>
    <col min="7943" max="7943" width="18.1328125" style="51" customWidth="1"/>
    <col min="7944" max="7945" width="9.06640625" style="51"/>
    <col min="7946" max="7946" width="15.73046875" style="51" bestFit="1" customWidth="1"/>
    <col min="7947" max="8192" width="9.06640625" style="51"/>
    <col min="8193" max="8193" width="7.46484375" style="51" customWidth="1"/>
    <col min="8194" max="8194" width="0" style="51" hidden="1" customWidth="1"/>
    <col min="8195" max="8195" width="24.265625" style="51" customWidth="1"/>
    <col min="8196" max="8196" width="21.46484375" style="51" customWidth="1"/>
    <col min="8197" max="8197" width="21.86328125" style="51" customWidth="1"/>
    <col min="8198" max="8198" width="18.53125" style="51" customWidth="1"/>
    <col min="8199" max="8199" width="18.1328125" style="51" customWidth="1"/>
    <col min="8200" max="8201" width="9.06640625" style="51"/>
    <col min="8202" max="8202" width="15.73046875" style="51" bestFit="1" customWidth="1"/>
    <col min="8203" max="8448" width="9.06640625" style="51"/>
    <col min="8449" max="8449" width="7.46484375" style="51" customWidth="1"/>
    <col min="8450" max="8450" width="0" style="51" hidden="1" customWidth="1"/>
    <col min="8451" max="8451" width="24.265625" style="51" customWidth="1"/>
    <col min="8452" max="8452" width="21.46484375" style="51" customWidth="1"/>
    <col min="8453" max="8453" width="21.86328125" style="51" customWidth="1"/>
    <col min="8454" max="8454" width="18.53125" style="51" customWidth="1"/>
    <col min="8455" max="8455" width="18.1328125" style="51" customWidth="1"/>
    <col min="8456" max="8457" width="9.06640625" style="51"/>
    <col min="8458" max="8458" width="15.73046875" style="51" bestFit="1" customWidth="1"/>
    <col min="8459" max="8704" width="9.06640625" style="51"/>
    <col min="8705" max="8705" width="7.46484375" style="51" customWidth="1"/>
    <col min="8706" max="8706" width="0" style="51" hidden="1" customWidth="1"/>
    <col min="8707" max="8707" width="24.265625" style="51" customWidth="1"/>
    <col min="8708" max="8708" width="21.46484375" style="51" customWidth="1"/>
    <col min="8709" max="8709" width="21.86328125" style="51" customWidth="1"/>
    <col min="8710" max="8710" width="18.53125" style="51" customWidth="1"/>
    <col min="8711" max="8711" width="18.1328125" style="51" customWidth="1"/>
    <col min="8712" max="8713" width="9.06640625" style="51"/>
    <col min="8714" max="8714" width="15.73046875" style="51" bestFit="1" customWidth="1"/>
    <col min="8715" max="8960" width="9.06640625" style="51"/>
    <col min="8961" max="8961" width="7.46484375" style="51" customWidth="1"/>
    <col min="8962" max="8962" width="0" style="51" hidden="1" customWidth="1"/>
    <col min="8963" max="8963" width="24.265625" style="51" customWidth="1"/>
    <col min="8964" max="8964" width="21.46484375" style="51" customWidth="1"/>
    <col min="8965" max="8965" width="21.86328125" style="51" customWidth="1"/>
    <col min="8966" max="8966" width="18.53125" style="51" customWidth="1"/>
    <col min="8967" max="8967" width="18.1328125" style="51" customWidth="1"/>
    <col min="8968" max="8969" width="9.06640625" style="51"/>
    <col min="8970" max="8970" width="15.73046875" style="51" bestFit="1" customWidth="1"/>
    <col min="8971" max="9216" width="9.06640625" style="51"/>
    <col min="9217" max="9217" width="7.46484375" style="51" customWidth="1"/>
    <col min="9218" max="9218" width="0" style="51" hidden="1" customWidth="1"/>
    <col min="9219" max="9219" width="24.265625" style="51" customWidth="1"/>
    <col min="9220" max="9220" width="21.46484375" style="51" customWidth="1"/>
    <col min="9221" max="9221" width="21.86328125" style="51" customWidth="1"/>
    <col min="9222" max="9222" width="18.53125" style="51" customWidth="1"/>
    <col min="9223" max="9223" width="18.1328125" style="51" customWidth="1"/>
    <col min="9224" max="9225" width="9.06640625" style="51"/>
    <col min="9226" max="9226" width="15.73046875" style="51" bestFit="1" customWidth="1"/>
    <col min="9227" max="9472" width="9.06640625" style="51"/>
    <col min="9473" max="9473" width="7.46484375" style="51" customWidth="1"/>
    <col min="9474" max="9474" width="0" style="51" hidden="1" customWidth="1"/>
    <col min="9475" max="9475" width="24.265625" style="51" customWidth="1"/>
    <col min="9476" max="9476" width="21.46484375" style="51" customWidth="1"/>
    <col min="9477" max="9477" width="21.86328125" style="51" customWidth="1"/>
    <col min="9478" max="9478" width="18.53125" style="51" customWidth="1"/>
    <col min="9479" max="9479" width="18.1328125" style="51" customWidth="1"/>
    <col min="9480" max="9481" width="9.06640625" style="51"/>
    <col min="9482" max="9482" width="15.73046875" style="51" bestFit="1" customWidth="1"/>
    <col min="9483" max="9728" width="9.06640625" style="51"/>
    <col min="9729" max="9729" width="7.46484375" style="51" customWidth="1"/>
    <col min="9730" max="9730" width="0" style="51" hidden="1" customWidth="1"/>
    <col min="9731" max="9731" width="24.265625" style="51" customWidth="1"/>
    <col min="9732" max="9732" width="21.46484375" style="51" customWidth="1"/>
    <col min="9733" max="9733" width="21.86328125" style="51" customWidth="1"/>
    <col min="9734" max="9734" width="18.53125" style="51" customWidth="1"/>
    <col min="9735" max="9735" width="18.1328125" style="51" customWidth="1"/>
    <col min="9736" max="9737" width="9.06640625" style="51"/>
    <col min="9738" max="9738" width="15.73046875" style="51" bestFit="1" customWidth="1"/>
    <col min="9739" max="9984" width="9.06640625" style="51"/>
    <col min="9985" max="9985" width="7.46484375" style="51" customWidth="1"/>
    <col min="9986" max="9986" width="0" style="51" hidden="1" customWidth="1"/>
    <col min="9987" max="9987" width="24.265625" style="51" customWidth="1"/>
    <col min="9988" max="9988" width="21.46484375" style="51" customWidth="1"/>
    <col min="9989" max="9989" width="21.86328125" style="51" customWidth="1"/>
    <col min="9990" max="9990" width="18.53125" style="51" customWidth="1"/>
    <col min="9991" max="9991" width="18.1328125" style="51" customWidth="1"/>
    <col min="9992" max="9993" width="9.06640625" style="51"/>
    <col min="9994" max="9994" width="15.73046875" style="51" bestFit="1" customWidth="1"/>
    <col min="9995" max="10240" width="9.06640625" style="51"/>
    <col min="10241" max="10241" width="7.46484375" style="51" customWidth="1"/>
    <col min="10242" max="10242" width="0" style="51" hidden="1" customWidth="1"/>
    <col min="10243" max="10243" width="24.265625" style="51" customWidth="1"/>
    <col min="10244" max="10244" width="21.46484375" style="51" customWidth="1"/>
    <col min="10245" max="10245" width="21.86328125" style="51" customWidth="1"/>
    <col min="10246" max="10246" width="18.53125" style="51" customWidth="1"/>
    <col min="10247" max="10247" width="18.1328125" style="51" customWidth="1"/>
    <col min="10248" max="10249" width="9.06640625" style="51"/>
    <col min="10250" max="10250" width="15.73046875" style="51" bestFit="1" customWidth="1"/>
    <col min="10251" max="10496" width="9.06640625" style="51"/>
    <col min="10497" max="10497" width="7.46484375" style="51" customWidth="1"/>
    <col min="10498" max="10498" width="0" style="51" hidden="1" customWidth="1"/>
    <col min="10499" max="10499" width="24.265625" style="51" customWidth="1"/>
    <col min="10500" max="10500" width="21.46484375" style="51" customWidth="1"/>
    <col min="10501" max="10501" width="21.86328125" style="51" customWidth="1"/>
    <col min="10502" max="10502" width="18.53125" style="51" customWidth="1"/>
    <col min="10503" max="10503" width="18.1328125" style="51" customWidth="1"/>
    <col min="10504" max="10505" width="9.06640625" style="51"/>
    <col min="10506" max="10506" width="15.73046875" style="51" bestFit="1" customWidth="1"/>
    <col min="10507" max="10752" width="9.06640625" style="51"/>
    <col min="10753" max="10753" width="7.46484375" style="51" customWidth="1"/>
    <col min="10754" max="10754" width="0" style="51" hidden="1" customWidth="1"/>
    <col min="10755" max="10755" width="24.265625" style="51" customWidth="1"/>
    <col min="10756" max="10756" width="21.46484375" style="51" customWidth="1"/>
    <col min="10757" max="10757" width="21.86328125" style="51" customWidth="1"/>
    <col min="10758" max="10758" width="18.53125" style="51" customWidth="1"/>
    <col min="10759" max="10759" width="18.1328125" style="51" customWidth="1"/>
    <col min="10760" max="10761" width="9.06640625" style="51"/>
    <col min="10762" max="10762" width="15.73046875" style="51" bestFit="1" customWidth="1"/>
    <col min="10763" max="11008" width="9.06640625" style="51"/>
    <col min="11009" max="11009" width="7.46484375" style="51" customWidth="1"/>
    <col min="11010" max="11010" width="0" style="51" hidden="1" customWidth="1"/>
    <col min="11011" max="11011" width="24.265625" style="51" customWidth="1"/>
    <col min="11012" max="11012" width="21.46484375" style="51" customWidth="1"/>
    <col min="11013" max="11013" width="21.86328125" style="51" customWidth="1"/>
    <col min="11014" max="11014" width="18.53125" style="51" customWidth="1"/>
    <col min="11015" max="11015" width="18.1328125" style="51" customWidth="1"/>
    <col min="11016" max="11017" width="9.06640625" style="51"/>
    <col min="11018" max="11018" width="15.73046875" style="51" bestFit="1" customWidth="1"/>
    <col min="11019" max="11264" width="9.06640625" style="51"/>
    <col min="11265" max="11265" width="7.46484375" style="51" customWidth="1"/>
    <col min="11266" max="11266" width="0" style="51" hidden="1" customWidth="1"/>
    <col min="11267" max="11267" width="24.265625" style="51" customWidth="1"/>
    <col min="11268" max="11268" width="21.46484375" style="51" customWidth="1"/>
    <col min="11269" max="11269" width="21.86328125" style="51" customWidth="1"/>
    <col min="11270" max="11270" width="18.53125" style="51" customWidth="1"/>
    <col min="11271" max="11271" width="18.1328125" style="51" customWidth="1"/>
    <col min="11272" max="11273" width="9.06640625" style="51"/>
    <col min="11274" max="11274" width="15.73046875" style="51" bestFit="1" customWidth="1"/>
    <col min="11275" max="11520" width="9.06640625" style="51"/>
    <col min="11521" max="11521" width="7.46484375" style="51" customWidth="1"/>
    <col min="11522" max="11522" width="0" style="51" hidden="1" customWidth="1"/>
    <col min="11523" max="11523" width="24.265625" style="51" customWidth="1"/>
    <col min="11524" max="11524" width="21.46484375" style="51" customWidth="1"/>
    <col min="11525" max="11525" width="21.86328125" style="51" customWidth="1"/>
    <col min="11526" max="11526" width="18.53125" style="51" customWidth="1"/>
    <col min="11527" max="11527" width="18.1328125" style="51" customWidth="1"/>
    <col min="11528" max="11529" width="9.06640625" style="51"/>
    <col min="11530" max="11530" width="15.73046875" style="51" bestFit="1" customWidth="1"/>
    <col min="11531" max="11776" width="9.06640625" style="51"/>
    <col min="11777" max="11777" width="7.46484375" style="51" customWidth="1"/>
    <col min="11778" max="11778" width="0" style="51" hidden="1" customWidth="1"/>
    <col min="11779" max="11779" width="24.265625" style="51" customWidth="1"/>
    <col min="11780" max="11780" width="21.46484375" style="51" customWidth="1"/>
    <col min="11781" max="11781" width="21.86328125" style="51" customWidth="1"/>
    <col min="11782" max="11782" width="18.53125" style="51" customWidth="1"/>
    <col min="11783" max="11783" width="18.1328125" style="51" customWidth="1"/>
    <col min="11784" max="11785" width="9.06640625" style="51"/>
    <col min="11786" max="11786" width="15.73046875" style="51" bestFit="1" customWidth="1"/>
    <col min="11787" max="12032" width="9.06640625" style="51"/>
    <col min="12033" max="12033" width="7.46484375" style="51" customWidth="1"/>
    <col min="12034" max="12034" width="0" style="51" hidden="1" customWidth="1"/>
    <col min="12035" max="12035" width="24.265625" style="51" customWidth="1"/>
    <col min="12036" max="12036" width="21.46484375" style="51" customWidth="1"/>
    <col min="12037" max="12037" width="21.86328125" style="51" customWidth="1"/>
    <col min="12038" max="12038" width="18.53125" style="51" customWidth="1"/>
    <col min="12039" max="12039" width="18.1328125" style="51" customWidth="1"/>
    <col min="12040" max="12041" width="9.06640625" style="51"/>
    <col min="12042" max="12042" width="15.73046875" style="51" bestFit="1" customWidth="1"/>
    <col min="12043" max="12288" width="9.06640625" style="51"/>
    <col min="12289" max="12289" width="7.46484375" style="51" customWidth="1"/>
    <col min="12290" max="12290" width="0" style="51" hidden="1" customWidth="1"/>
    <col min="12291" max="12291" width="24.265625" style="51" customWidth="1"/>
    <col min="12292" max="12292" width="21.46484375" style="51" customWidth="1"/>
    <col min="12293" max="12293" width="21.86328125" style="51" customWidth="1"/>
    <col min="12294" max="12294" width="18.53125" style="51" customWidth="1"/>
    <col min="12295" max="12295" width="18.1328125" style="51" customWidth="1"/>
    <col min="12296" max="12297" width="9.06640625" style="51"/>
    <col min="12298" max="12298" width="15.73046875" style="51" bestFit="1" customWidth="1"/>
    <col min="12299" max="12544" width="9.06640625" style="51"/>
    <col min="12545" max="12545" width="7.46484375" style="51" customWidth="1"/>
    <col min="12546" max="12546" width="0" style="51" hidden="1" customWidth="1"/>
    <col min="12547" max="12547" width="24.265625" style="51" customWidth="1"/>
    <col min="12548" max="12548" width="21.46484375" style="51" customWidth="1"/>
    <col min="12549" max="12549" width="21.86328125" style="51" customWidth="1"/>
    <col min="12550" max="12550" width="18.53125" style="51" customWidth="1"/>
    <col min="12551" max="12551" width="18.1328125" style="51" customWidth="1"/>
    <col min="12552" max="12553" width="9.06640625" style="51"/>
    <col min="12554" max="12554" width="15.73046875" style="51" bestFit="1" customWidth="1"/>
    <col min="12555" max="12800" width="9.06640625" style="51"/>
    <col min="12801" max="12801" width="7.46484375" style="51" customWidth="1"/>
    <col min="12802" max="12802" width="0" style="51" hidden="1" customWidth="1"/>
    <col min="12803" max="12803" width="24.265625" style="51" customWidth="1"/>
    <col min="12804" max="12804" width="21.46484375" style="51" customWidth="1"/>
    <col min="12805" max="12805" width="21.86328125" style="51" customWidth="1"/>
    <col min="12806" max="12806" width="18.53125" style="51" customWidth="1"/>
    <col min="12807" max="12807" width="18.1328125" style="51" customWidth="1"/>
    <col min="12808" max="12809" width="9.06640625" style="51"/>
    <col min="12810" max="12810" width="15.73046875" style="51" bestFit="1" customWidth="1"/>
    <col min="12811" max="13056" width="9.06640625" style="51"/>
    <col min="13057" max="13057" width="7.46484375" style="51" customWidth="1"/>
    <col min="13058" max="13058" width="0" style="51" hidden="1" customWidth="1"/>
    <col min="13059" max="13059" width="24.265625" style="51" customWidth="1"/>
    <col min="13060" max="13060" width="21.46484375" style="51" customWidth="1"/>
    <col min="13061" max="13061" width="21.86328125" style="51" customWidth="1"/>
    <col min="13062" max="13062" width="18.53125" style="51" customWidth="1"/>
    <col min="13063" max="13063" width="18.1328125" style="51" customWidth="1"/>
    <col min="13064" max="13065" width="9.06640625" style="51"/>
    <col min="13066" max="13066" width="15.73046875" style="51" bestFit="1" customWidth="1"/>
    <col min="13067" max="13312" width="9.06640625" style="51"/>
    <col min="13313" max="13313" width="7.46484375" style="51" customWidth="1"/>
    <col min="13314" max="13314" width="0" style="51" hidden="1" customWidth="1"/>
    <col min="13315" max="13315" width="24.265625" style="51" customWidth="1"/>
    <col min="13316" max="13316" width="21.46484375" style="51" customWidth="1"/>
    <col min="13317" max="13317" width="21.86328125" style="51" customWidth="1"/>
    <col min="13318" max="13318" width="18.53125" style="51" customWidth="1"/>
    <col min="13319" max="13319" width="18.1328125" style="51" customWidth="1"/>
    <col min="13320" max="13321" width="9.06640625" style="51"/>
    <col min="13322" max="13322" width="15.73046875" style="51" bestFit="1" customWidth="1"/>
    <col min="13323" max="13568" width="9.06640625" style="51"/>
    <col min="13569" max="13569" width="7.46484375" style="51" customWidth="1"/>
    <col min="13570" max="13570" width="0" style="51" hidden="1" customWidth="1"/>
    <col min="13571" max="13571" width="24.265625" style="51" customWidth="1"/>
    <col min="13572" max="13572" width="21.46484375" style="51" customWidth="1"/>
    <col min="13573" max="13573" width="21.86328125" style="51" customWidth="1"/>
    <col min="13574" max="13574" width="18.53125" style="51" customWidth="1"/>
    <col min="13575" max="13575" width="18.1328125" style="51" customWidth="1"/>
    <col min="13576" max="13577" width="9.06640625" style="51"/>
    <col min="13578" max="13578" width="15.73046875" style="51" bestFit="1" customWidth="1"/>
    <col min="13579" max="13824" width="9.06640625" style="51"/>
    <col min="13825" max="13825" width="7.46484375" style="51" customWidth="1"/>
    <col min="13826" max="13826" width="0" style="51" hidden="1" customWidth="1"/>
    <col min="13827" max="13827" width="24.265625" style="51" customWidth="1"/>
    <col min="13828" max="13828" width="21.46484375" style="51" customWidth="1"/>
    <col min="13829" max="13829" width="21.86328125" style="51" customWidth="1"/>
    <col min="13830" max="13830" width="18.53125" style="51" customWidth="1"/>
    <col min="13831" max="13831" width="18.1328125" style="51" customWidth="1"/>
    <col min="13832" max="13833" width="9.06640625" style="51"/>
    <col min="13834" max="13834" width="15.73046875" style="51" bestFit="1" customWidth="1"/>
    <col min="13835" max="14080" width="9.06640625" style="51"/>
    <col min="14081" max="14081" width="7.46484375" style="51" customWidth="1"/>
    <col min="14082" max="14082" width="0" style="51" hidden="1" customWidth="1"/>
    <col min="14083" max="14083" width="24.265625" style="51" customWidth="1"/>
    <col min="14084" max="14084" width="21.46484375" style="51" customWidth="1"/>
    <col min="14085" max="14085" width="21.86328125" style="51" customWidth="1"/>
    <col min="14086" max="14086" width="18.53125" style="51" customWidth="1"/>
    <col min="14087" max="14087" width="18.1328125" style="51" customWidth="1"/>
    <col min="14088" max="14089" width="9.06640625" style="51"/>
    <col min="14090" max="14090" width="15.73046875" style="51" bestFit="1" customWidth="1"/>
    <col min="14091" max="14336" width="9.06640625" style="51"/>
    <col min="14337" max="14337" width="7.46484375" style="51" customWidth="1"/>
    <col min="14338" max="14338" width="0" style="51" hidden="1" customWidth="1"/>
    <col min="14339" max="14339" width="24.265625" style="51" customWidth="1"/>
    <col min="14340" max="14340" width="21.46484375" style="51" customWidth="1"/>
    <col min="14341" max="14341" width="21.86328125" style="51" customWidth="1"/>
    <col min="14342" max="14342" width="18.53125" style="51" customWidth="1"/>
    <col min="14343" max="14343" width="18.1328125" style="51" customWidth="1"/>
    <col min="14344" max="14345" width="9.06640625" style="51"/>
    <col min="14346" max="14346" width="15.73046875" style="51" bestFit="1" customWidth="1"/>
    <col min="14347" max="14592" width="9.06640625" style="51"/>
    <col min="14593" max="14593" width="7.46484375" style="51" customWidth="1"/>
    <col min="14594" max="14594" width="0" style="51" hidden="1" customWidth="1"/>
    <col min="14595" max="14595" width="24.265625" style="51" customWidth="1"/>
    <col min="14596" max="14596" width="21.46484375" style="51" customWidth="1"/>
    <col min="14597" max="14597" width="21.86328125" style="51" customWidth="1"/>
    <col min="14598" max="14598" width="18.53125" style="51" customWidth="1"/>
    <col min="14599" max="14599" width="18.1328125" style="51" customWidth="1"/>
    <col min="14600" max="14601" width="9.06640625" style="51"/>
    <col min="14602" max="14602" width="15.73046875" style="51" bestFit="1" customWidth="1"/>
    <col min="14603" max="14848" width="9.06640625" style="51"/>
    <col min="14849" max="14849" width="7.46484375" style="51" customWidth="1"/>
    <col min="14850" max="14850" width="0" style="51" hidden="1" customWidth="1"/>
    <col min="14851" max="14851" width="24.265625" style="51" customWidth="1"/>
    <col min="14852" max="14852" width="21.46484375" style="51" customWidth="1"/>
    <col min="14853" max="14853" width="21.86328125" style="51" customWidth="1"/>
    <col min="14854" max="14854" width="18.53125" style="51" customWidth="1"/>
    <col min="14855" max="14855" width="18.1328125" style="51" customWidth="1"/>
    <col min="14856" max="14857" width="9.06640625" style="51"/>
    <col min="14858" max="14858" width="15.73046875" style="51" bestFit="1" customWidth="1"/>
    <col min="14859" max="15104" width="9.06640625" style="51"/>
    <col min="15105" max="15105" width="7.46484375" style="51" customWidth="1"/>
    <col min="15106" max="15106" width="0" style="51" hidden="1" customWidth="1"/>
    <col min="15107" max="15107" width="24.265625" style="51" customWidth="1"/>
    <col min="15108" max="15108" width="21.46484375" style="51" customWidth="1"/>
    <col min="15109" max="15109" width="21.86328125" style="51" customWidth="1"/>
    <col min="15110" max="15110" width="18.53125" style="51" customWidth="1"/>
    <col min="15111" max="15111" width="18.1328125" style="51" customWidth="1"/>
    <col min="15112" max="15113" width="9.06640625" style="51"/>
    <col min="15114" max="15114" width="15.73046875" style="51" bestFit="1" customWidth="1"/>
    <col min="15115" max="15360" width="9.06640625" style="51"/>
    <col min="15361" max="15361" width="7.46484375" style="51" customWidth="1"/>
    <col min="15362" max="15362" width="0" style="51" hidden="1" customWidth="1"/>
    <col min="15363" max="15363" width="24.265625" style="51" customWidth="1"/>
    <col min="15364" max="15364" width="21.46484375" style="51" customWidth="1"/>
    <col min="15365" max="15365" width="21.86328125" style="51" customWidth="1"/>
    <col min="15366" max="15366" width="18.53125" style="51" customWidth="1"/>
    <col min="15367" max="15367" width="18.1328125" style="51" customWidth="1"/>
    <col min="15368" max="15369" width="9.06640625" style="51"/>
    <col min="15370" max="15370" width="15.73046875" style="51" bestFit="1" customWidth="1"/>
    <col min="15371" max="15616" width="9.06640625" style="51"/>
    <col min="15617" max="15617" width="7.46484375" style="51" customWidth="1"/>
    <col min="15618" max="15618" width="0" style="51" hidden="1" customWidth="1"/>
    <col min="15619" max="15619" width="24.265625" style="51" customWidth="1"/>
    <col min="15620" max="15620" width="21.46484375" style="51" customWidth="1"/>
    <col min="15621" max="15621" width="21.86328125" style="51" customWidth="1"/>
    <col min="15622" max="15622" width="18.53125" style="51" customWidth="1"/>
    <col min="15623" max="15623" width="18.1328125" style="51" customWidth="1"/>
    <col min="15624" max="15625" width="9.06640625" style="51"/>
    <col min="15626" max="15626" width="15.73046875" style="51" bestFit="1" customWidth="1"/>
    <col min="15627" max="15872" width="9.06640625" style="51"/>
    <col min="15873" max="15873" width="7.46484375" style="51" customWidth="1"/>
    <col min="15874" max="15874" width="0" style="51" hidden="1" customWidth="1"/>
    <col min="15875" max="15875" width="24.265625" style="51" customWidth="1"/>
    <col min="15876" max="15876" width="21.46484375" style="51" customWidth="1"/>
    <col min="15877" max="15877" width="21.86328125" style="51" customWidth="1"/>
    <col min="15878" max="15878" width="18.53125" style="51" customWidth="1"/>
    <col min="15879" max="15879" width="18.1328125" style="51" customWidth="1"/>
    <col min="15880" max="15881" width="9.06640625" style="51"/>
    <col min="15882" max="15882" width="15.73046875" style="51" bestFit="1" customWidth="1"/>
    <col min="15883" max="16128" width="9.06640625" style="51"/>
    <col min="16129" max="16129" width="7.46484375" style="51" customWidth="1"/>
    <col min="16130" max="16130" width="0" style="51" hidden="1" customWidth="1"/>
    <col min="16131" max="16131" width="24.265625" style="51" customWidth="1"/>
    <col min="16132" max="16132" width="21.46484375" style="51" customWidth="1"/>
    <col min="16133" max="16133" width="21.86328125" style="51" customWidth="1"/>
    <col min="16134" max="16134" width="18.53125" style="51" customWidth="1"/>
    <col min="16135" max="16135" width="18.1328125" style="51" customWidth="1"/>
    <col min="16136" max="16137" width="9.06640625" style="51"/>
    <col min="16138" max="16138" width="15.73046875" style="51" bestFit="1" customWidth="1"/>
    <col min="16139" max="16384" width="9.06640625" style="51"/>
  </cols>
  <sheetData>
    <row r="1" spans="1:10" ht="20.25" x14ac:dyDescent="0.45">
      <c r="A1" s="1" t="s">
        <v>126</v>
      </c>
      <c r="B1" s="1"/>
      <c r="C1" s="1"/>
      <c r="D1" s="1"/>
      <c r="E1" s="1"/>
      <c r="F1" s="1"/>
      <c r="G1" s="1"/>
    </row>
    <row r="2" spans="1:10" x14ac:dyDescent="0.45">
      <c r="A2" s="4" t="str">
        <f>'清查明细表-其他设备'!A2</f>
        <v>清查基准日：2023年09月30日</v>
      </c>
      <c r="B2" s="4"/>
      <c r="C2" s="4"/>
      <c r="D2" s="4"/>
      <c r="E2" s="4"/>
      <c r="F2" s="4"/>
      <c r="G2" s="4"/>
    </row>
    <row r="3" spans="1:10" x14ac:dyDescent="0.45">
      <c r="A3" s="53" t="str">
        <f>'清查明细表-其他设备'!A3</f>
        <v>编制单位：</v>
      </c>
      <c r="B3" s="54"/>
      <c r="C3" s="54"/>
      <c r="D3" s="54"/>
      <c r="E3" s="54"/>
      <c r="F3" s="54"/>
      <c r="G3" s="55" t="s">
        <v>16</v>
      </c>
    </row>
    <row r="4" spans="1:10" x14ac:dyDescent="0.45">
      <c r="A4" s="56" t="s">
        <v>17</v>
      </c>
      <c r="B4" s="58" t="s">
        <v>127</v>
      </c>
      <c r="C4" s="58" t="s">
        <v>128</v>
      </c>
      <c r="D4" s="58" t="s">
        <v>21</v>
      </c>
      <c r="E4" s="58" t="s">
        <v>22</v>
      </c>
      <c r="F4" s="59" t="s">
        <v>23</v>
      </c>
      <c r="G4" s="60" t="s">
        <v>24</v>
      </c>
    </row>
    <row r="5" spans="1:10" x14ac:dyDescent="0.45">
      <c r="A5" s="61"/>
      <c r="B5" s="61"/>
      <c r="C5" s="61"/>
      <c r="D5" s="61"/>
      <c r="E5" s="61"/>
      <c r="F5" s="62"/>
      <c r="G5" s="62"/>
    </row>
    <row r="6" spans="1:10" x14ac:dyDescent="0.45">
      <c r="A6" s="15"/>
      <c r="B6" s="17"/>
      <c r="C6" s="31"/>
      <c r="D6" s="290"/>
      <c r="E6" s="206"/>
      <c r="F6" s="290"/>
      <c r="G6" s="21"/>
      <c r="H6" s="85"/>
    </row>
    <row r="7" spans="1:10" x14ac:dyDescent="0.45">
      <c r="A7" s="15"/>
      <c r="B7" s="17"/>
      <c r="C7" s="31"/>
      <c r="D7" s="290"/>
      <c r="E7" s="206"/>
      <c r="F7" s="290"/>
      <c r="G7" s="21"/>
      <c r="H7" s="85"/>
    </row>
    <row r="8" spans="1:10" x14ac:dyDescent="0.45">
      <c r="A8" s="15"/>
      <c r="B8" s="17"/>
      <c r="C8" s="291"/>
      <c r="D8" s="206"/>
      <c r="E8" s="206"/>
      <c r="F8" s="206"/>
      <c r="G8" s="21"/>
      <c r="H8" s="85"/>
      <c r="J8" s="104"/>
    </row>
    <row r="9" spans="1:10" x14ac:dyDescent="0.45">
      <c r="A9" s="15"/>
      <c r="B9" s="17"/>
      <c r="C9" s="291"/>
      <c r="D9" s="206"/>
      <c r="E9" s="206"/>
      <c r="F9" s="108"/>
      <c r="G9" s="21"/>
      <c r="H9" s="85"/>
      <c r="J9" s="292"/>
    </row>
    <row r="10" spans="1:10" x14ac:dyDescent="0.45">
      <c r="A10" s="15"/>
      <c r="B10" s="17"/>
      <c r="C10" s="291"/>
      <c r="D10" s="206"/>
      <c r="E10" s="206"/>
      <c r="F10" s="108"/>
      <c r="G10" s="21"/>
      <c r="H10" s="85"/>
    </row>
    <row r="11" spans="1:10" x14ac:dyDescent="0.45">
      <c r="A11" s="15"/>
      <c r="B11" s="17"/>
      <c r="C11" s="291"/>
      <c r="D11" s="206"/>
      <c r="E11" s="206"/>
      <c r="F11" s="108"/>
      <c r="G11" s="21"/>
      <c r="H11" s="85"/>
    </row>
    <row r="12" spans="1:10" x14ac:dyDescent="0.45">
      <c r="A12" s="15"/>
      <c r="B12" s="17"/>
      <c r="C12" s="291"/>
      <c r="D12" s="206"/>
      <c r="E12" s="206"/>
      <c r="F12" s="108"/>
      <c r="G12" s="21"/>
      <c r="H12" s="85"/>
    </row>
    <row r="13" spans="1:10" x14ac:dyDescent="0.45">
      <c r="A13" s="15"/>
      <c r="B13" s="17"/>
      <c r="C13" s="291"/>
      <c r="D13" s="206"/>
      <c r="E13" s="206"/>
      <c r="F13" s="108"/>
      <c r="G13" s="21"/>
      <c r="H13" s="85"/>
    </row>
    <row r="14" spans="1:10" x14ac:dyDescent="0.45">
      <c r="A14" s="17"/>
      <c r="B14" s="21"/>
      <c r="C14" s="21"/>
      <c r="D14" s="21"/>
      <c r="E14" s="77"/>
      <c r="F14" s="108"/>
      <c r="G14" s="21"/>
      <c r="H14" s="85"/>
    </row>
    <row r="15" spans="1:10" x14ac:dyDescent="0.45">
      <c r="A15" s="25" t="s">
        <v>9</v>
      </c>
      <c r="B15" s="26"/>
      <c r="C15" s="17"/>
      <c r="D15" s="206">
        <f>SUM(D6:D14)</f>
        <v>0</v>
      </c>
      <c r="E15" s="206"/>
      <c r="F15" s="206">
        <f>SUM(F6:F14)</f>
        <v>0</v>
      </c>
      <c r="G15" s="17"/>
      <c r="H15" s="85"/>
    </row>
    <row r="19" spans="4:8" x14ac:dyDescent="0.45">
      <c r="D19" s="85"/>
      <c r="F19" s="293"/>
      <c r="H19" s="85"/>
    </row>
  </sheetData>
  <mergeCells count="10">
    <mergeCell ref="A15:B15"/>
    <mergeCell ref="A1:G1"/>
    <mergeCell ref="A2:G2"/>
    <mergeCell ref="A4:A5"/>
    <mergeCell ref="B4:B5"/>
    <mergeCell ref="C4:C5"/>
    <mergeCell ref="D4:D5"/>
    <mergeCell ref="E4:E5"/>
    <mergeCell ref="F4:F5"/>
    <mergeCell ref="G4:G5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&amp;C第 &amp;P+6 页 共 95 页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A34D6-5724-4930-A258-BCBAE5484DB6}">
  <sheetPr>
    <pageSetUpPr fitToPage="1"/>
  </sheetPr>
  <dimension ref="A1:I27"/>
  <sheetViews>
    <sheetView view="pageBreakPreview" zoomScaleNormal="100" zoomScaleSheetLayoutView="100" workbookViewId="0">
      <selection activeCell="D16" sqref="D16"/>
    </sheetView>
  </sheetViews>
  <sheetFormatPr defaultRowHeight="15.4" x14ac:dyDescent="0.45"/>
  <cols>
    <col min="1" max="1" width="5.86328125" style="51" customWidth="1"/>
    <col min="2" max="2" width="17.06640625" style="51" bestFit="1" customWidth="1"/>
    <col min="3" max="3" width="13.19921875" style="51" customWidth="1"/>
    <col min="4" max="4" width="9.73046875" style="51" customWidth="1"/>
    <col min="5" max="7" width="12.796875" style="51" customWidth="1"/>
    <col min="8" max="256" width="9.06640625" style="51"/>
    <col min="257" max="257" width="5.86328125" style="51" customWidth="1"/>
    <col min="258" max="258" width="17.06640625" style="51" bestFit="1" customWidth="1"/>
    <col min="259" max="259" width="13.19921875" style="51" customWidth="1"/>
    <col min="260" max="260" width="9.73046875" style="51" customWidth="1"/>
    <col min="261" max="263" width="12.796875" style="51" customWidth="1"/>
    <col min="264" max="512" width="9.06640625" style="51"/>
    <col min="513" max="513" width="5.86328125" style="51" customWidth="1"/>
    <col min="514" max="514" width="17.06640625" style="51" bestFit="1" customWidth="1"/>
    <col min="515" max="515" width="13.19921875" style="51" customWidth="1"/>
    <col min="516" max="516" width="9.73046875" style="51" customWidth="1"/>
    <col min="517" max="519" width="12.796875" style="51" customWidth="1"/>
    <col min="520" max="768" width="9.06640625" style="51"/>
    <col min="769" max="769" width="5.86328125" style="51" customWidth="1"/>
    <col min="770" max="770" width="17.06640625" style="51" bestFit="1" customWidth="1"/>
    <col min="771" max="771" width="13.19921875" style="51" customWidth="1"/>
    <col min="772" max="772" width="9.73046875" style="51" customWidth="1"/>
    <col min="773" max="775" width="12.796875" style="51" customWidth="1"/>
    <col min="776" max="1024" width="9.06640625" style="51"/>
    <col min="1025" max="1025" width="5.86328125" style="51" customWidth="1"/>
    <col min="1026" max="1026" width="17.06640625" style="51" bestFit="1" customWidth="1"/>
    <col min="1027" max="1027" width="13.19921875" style="51" customWidth="1"/>
    <col min="1028" max="1028" width="9.73046875" style="51" customWidth="1"/>
    <col min="1029" max="1031" width="12.796875" style="51" customWidth="1"/>
    <col min="1032" max="1280" width="9.06640625" style="51"/>
    <col min="1281" max="1281" width="5.86328125" style="51" customWidth="1"/>
    <col min="1282" max="1282" width="17.06640625" style="51" bestFit="1" customWidth="1"/>
    <col min="1283" max="1283" width="13.19921875" style="51" customWidth="1"/>
    <col min="1284" max="1284" width="9.73046875" style="51" customWidth="1"/>
    <col min="1285" max="1287" width="12.796875" style="51" customWidth="1"/>
    <col min="1288" max="1536" width="9.06640625" style="51"/>
    <col min="1537" max="1537" width="5.86328125" style="51" customWidth="1"/>
    <col min="1538" max="1538" width="17.06640625" style="51" bestFit="1" customWidth="1"/>
    <col min="1539" max="1539" width="13.19921875" style="51" customWidth="1"/>
    <col min="1540" max="1540" width="9.73046875" style="51" customWidth="1"/>
    <col min="1541" max="1543" width="12.796875" style="51" customWidth="1"/>
    <col min="1544" max="1792" width="9.06640625" style="51"/>
    <col min="1793" max="1793" width="5.86328125" style="51" customWidth="1"/>
    <col min="1794" max="1794" width="17.06640625" style="51" bestFit="1" customWidth="1"/>
    <col min="1795" max="1795" width="13.19921875" style="51" customWidth="1"/>
    <col min="1796" max="1796" width="9.73046875" style="51" customWidth="1"/>
    <col min="1797" max="1799" width="12.796875" style="51" customWidth="1"/>
    <col min="1800" max="2048" width="9.06640625" style="51"/>
    <col min="2049" max="2049" width="5.86328125" style="51" customWidth="1"/>
    <col min="2050" max="2050" width="17.06640625" style="51" bestFit="1" customWidth="1"/>
    <col min="2051" max="2051" width="13.19921875" style="51" customWidth="1"/>
    <col min="2052" max="2052" width="9.73046875" style="51" customWidth="1"/>
    <col min="2053" max="2055" width="12.796875" style="51" customWidth="1"/>
    <col min="2056" max="2304" width="9.06640625" style="51"/>
    <col min="2305" max="2305" width="5.86328125" style="51" customWidth="1"/>
    <col min="2306" max="2306" width="17.06640625" style="51" bestFit="1" customWidth="1"/>
    <col min="2307" max="2307" width="13.19921875" style="51" customWidth="1"/>
    <col min="2308" max="2308" width="9.73046875" style="51" customWidth="1"/>
    <col min="2309" max="2311" width="12.796875" style="51" customWidth="1"/>
    <col min="2312" max="2560" width="9.06640625" style="51"/>
    <col min="2561" max="2561" width="5.86328125" style="51" customWidth="1"/>
    <col min="2562" max="2562" width="17.06640625" style="51" bestFit="1" customWidth="1"/>
    <col min="2563" max="2563" width="13.19921875" style="51" customWidth="1"/>
    <col min="2564" max="2564" width="9.73046875" style="51" customWidth="1"/>
    <col min="2565" max="2567" width="12.796875" style="51" customWidth="1"/>
    <col min="2568" max="2816" width="9.06640625" style="51"/>
    <col min="2817" max="2817" width="5.86328125" style="51" customWidth="1"/>
    <col min="2818" max="2818" width="17.06640625" style="51" bestFit="1" customWidth="1"/>
    <col min="2819" max="2819" width="13.19921875" style="51" customWidth="1"/>
    <col min="2820" max="2820" width="9.73046875" style="51" customWidth="1"/>
    <col min="2821" max="2823" width="12.796875" style="51" customWidth="1"/>
    <col min="2824" max="3072" width="9.06640625" style="51"/>
    <col min="3073" max="3073" width="5.86328125" style="51" customWidth="1"/>
    <col min="3074" max="3074" width="17.06640625" style="51" bestFit="1" customWidth="1"/>
    <col min="3075" max="3075" width="13.19921875" style="51" customWidth="1"/>
    <col min="3076" max="3076" width="9.73046875" style="51" customWidth="1"/>
    <col min="3077" max="3079" width="12.796875" style="51" customWidth="1"/>
    <col min="3080" max="3328" width="9.06640625" style="51"/>
    <col min="3329" max="3329" width="5.86328125" style="51" customWidth="1"/>
    <col min="3330" max="3330" width="17.06640625" style="51" bestFit="1" customWidth="1"/>
    <col min="3331" max="3331" width="13.19921875" style="51" customWidth="1"/>
    <col min="3332" max="3332" width="9.73046875" style="51" customWidth="1"/>
    <col min="3333" max="3335" width="12.796875" style="51" customWidth="1"/>
    <col min="3336" max="3584" width="9.06640625" style="51"/>
    <col min="3585" max="3585" width="5.86328125" style="51" customWidth="1"/>
    <col min="3586" max="3586" width="17.06640625" style="51" bestFit="1" customWidth="1"/>
    <col min="3587" max="3587" width="13.19921875" style="51" customWidth="1"/>
    <col min="3588" max="3588" width="9.73046875" style="51" customWidth="1"/>
    <col min="3589" max="3591" width="12.796875" style="51" customWidth="1"/>
    <col min="3592" max="3840" width="9.06640625" style="51"/>
    <col min="3841" max="3841" width="5.86328125" style="51" customWidth="1"/>
    <col min="3842" max="3842" width="17.06640625" style="51" bestFit="1" customWidth="1"/>
    <col min="3843" max="3843" width="13.19921875" style="51" customWidth="1"/>
    <col min="3844" max="3844" width="9.73046875" style="51" customWidth="1"/>
    <col min="3845" max="3847" width="12.796875" style="51" customWidth="1"/>
    <col min="3848" max="4096" width="9.06640625" style="51"/>
    <col min="4097" max="4097" width="5.86328125" style="51" customWidth="1"/>
    <col min="4098" max="4098" width="17.06640625" style="51" bestFit="1" customWidth="1"/>
    <col min="4099" max="4099" width="13.19921875" style="51" customWidth="1"/>
    <col min="4100" max="4100" width="9.73046875" style="51" customWidth="1"/>
    <col min="4101" max="4103" width="12.796875" style="51" customWidth="1"/>
    <col min="4104" max="4352" width="9.06640625" style="51"/>
    <col min="4353" max="4353" width="5.86328125" style="51" customWidth="1"/>
    <col min="4354" max="4354" width="17.06640625" style="51" bestFit="1" customWidth="1"/>
    <col min="4355" max="4355" width="13.19921875" style="51" customWidth="1"/>
    <col min="4356" max="4356" width="9.73046875" style="51" customWidth="1"/>
    <col min="4357" max="4359" width="12.796875" style="51" customWidth="1"/>
    <col min="4360" max="4608" width="9.06640625" style="51"/>
    <col min="4609" max="4609" width="5.86328125" style="51" customWidth="1"/>
    <col min="4610" max="4610" width="17.06640625" style="51" bestFit="1" customWidth="1"/>
    <col min="4611" max="4611" width="13.19921875" style="51" customWidth="1"/>
    <col min="4612" max="4612" width="9.73046875" style="51" customWidth="1"/>
    <col min="4613" max="4615" width="12.796875" style="51" customWidth="1"/>
    <col min="4616" max="4864" width="9.06640625" style="51"/>
    <col min="4865" max="4865" width="5.86328125" style="51" customWidth="1"/>
    <col min="4866" max="4866" width="17.06640625" style="51" bestFit="1" customWidth="1"/>
    <col min="4867" max="4867" width="13.19921875" style="51" customWidth="1"/>
    <col min="4868" max="4868" width="9.73046875" style="51" customWidth="1"/>
    <col min="4869" max="4871" width="12.796875" style="51" customWidth="1"/>
    <col min="4872" max="5120" width="9.06640625" style="51"/>
    <col min="5121" max="5121" width="5.86328125" style="51" customWidth="1"/>
    <col min="5122" max="5122" width="17.06640625" style="51" bestFit="1" customWidth="1"/>
    <col min="5123" max="5123" width="13.19921875" style="51" customWidth="1"/>
    <col min="5124" max="5124" width="9.73046875" style="51" customWidth="1"/>
    <col min="5125" max="5127" width="12.796875" style="51" customWidth="1"/>
    <col min="5128" max="5376" width="9.06640625" style="51"/>
    <col min="5377" max="5377" width="5.86328125" style="51" customWidth="1"/>
    <col min="5378" max="5378" width="17.06640625" style="51" bestFit="1" customWidth="1"/>
    <col min="5379" max="5379" width="13.19921875" style="51" customWidth="1"/>
    <col min="5380" max="5380" width="9.73046875" style="51" customWidth="1"/>
    <col min="5381" max="5383" width="12.796875" style="51" customWidth="1"/>
    <col min="5384" max="5632" width="9.06640625" style="51"/>
    <col min="5633" max="5633" width="5.86328125" style="51" customWidth="1"/>
    <col min="5634" max="5634" width="17.06640625" style="51" bestFit="1" customWidth="1"/>
    <col min="5635" max="5635" width="13.19921875" style="51" customWidth="1"/>
    <col min="5636" max="5636" width="9.73046875" style="51" customWidth="1"/>
    <col min="5637" max="5639" width="12.796875" style="51" customWidth="1"/>
    <col min="5640" max="5888" width="9.06640625" style="51"/>
    <col min="5889" max="5889" width="5.86328125" style="51" customWidth="1"/>
    <col min="5890" max="5890" width="17.06640625" style="51" bestFit="1" customWidth="1"/>
    <col min="5891" max="5891" width="13.19921875" style="51" customWidth="1"/>
    <col min="5892" max="5892" width="9.73046875" style="51" customWidth="1"/>
    <col min="5893" max="5895" width="12.796875" style="51" customWidth="1"/>
    <col min="5896" max="6144" width="9.06640625" style="51"/>
    <col min="6145" max="6145" width="5.86328125" style="51" customWidth="1"/>
    <col min="6146" max="6146" width="17.06640625" style="51" bestFit="1" customWidth="1"/>
    <col min="6147" max="6147" width="13.19921875" style="51" customWidth="1"/>
    <col min="6148" max="6148" width="9.73046875" style="51" customWidth="1"/>
    <col min="6149" max="6151" width="12.796875" style="51" customWidth="1"/>
    <col min="6152" max="6400" width="9.06640625" style="51"/>
    <col min="6401" max="6401" width="5.86328125" style="51" customWidth="1"/>
    <col min="6402" max="6402" width="17.06640625" style="51" bestFit="1" customWidth="1"/>
    <col min="6403" max="6403" width="13.19921875" style="51" customWidth="1"/>
    <col min="6404" max="6404" width="9.73046875" style="51" customWidth="1"/>
    <col min="6405" max="6407" width="12.796875" style="51" customWidth="1"/>
    <col min="6408" max="6656" width="9.06640625" style="51"/>
    <col min="6657" max="6657" width="5.86328125" style="51" customWidth="1"/>
    <col min="6658" max="6658" width="17.06640625" style="51" bestFit="1" customWidth="1"/>
    <col min="6659" max="6659" width="13.19921875" style="51" customWidth="1"/>
    <col min="6660" max="6660" width="9.73046875" style="51" customWidth="1"/>
    <col min="6661" max="6663" width="12.796875" style="51" customWidth="1"/>
    <col min="6664" max="6912" width="9.06640625" style="51"/>
    <col min="6913" max="6913" width="5.86328125" style="51" customWidth="1"/>
    <col min="6914" max="6914" width="17.06640625" style="51" bestFit="1" customWidth="1"/>
    <col min="6915" max="6915" width="13.19921875" style="51" customWidth="1"/>
    <col min="6916" max="6916" width="9.73046875" style="51" customWidth="1"/>
    <col min="6917" max="6919" width="12.796875" style="51" customWidth="1"/>
    <col min="6920" max="7168" width="9.06640625" style="51"/>
    <col min="7169" max="7169" width="5.86328125" style="51" customWidth="1"/>
    <col min="7170" max="7170" width="17.06640625" style="51" bestFit="1" customWidth="1"/>
    <col min="7171" max="7171" width="13.19921875" style="51" customWidth="1"/>
    <col min="7172" max="7172" width="9.73046875" style="51" customWidth="1"/>
    <col min="7173" max="7175" width="12.796875" style="51" customWidth="1"/>
    <col min="7176" max="7424" width="9.06640625" style="51"/>
    <col min="7425" max="7425" width="5.86328125" style="51" customWidth="1"/>
    <col min="7426" max="7426" width="17.06640625" style="51" bestFit="1" customWidth="1"/>
    <col min="7427" max="7427" width="13.19921875" style="51" customWidth="1"/>
    <col min="7428" max="7428" width="9.73046875" style="51" customWidth="1"/>
    <col min="7429" max="7431" width="12.796875" style="51" customWidth="1"/>
    <col min="7432" max="7680" width="9.06640625" style="51"/>
    <col min="7681" max="7681" width="5.86328125" style="51" customWidth="1"/>
    <col min="7682" max="7682" width="17.06640625" style="51" bestFit="1" customWidth="1"/>
    <col min="7683" max="7683" width="13.19921875" style="51" customWidth="1"/>
    <col min="7684" max="7684" width="9.73046875" style="51" customWidth="1"/>
    <col min="7685" max="7687" width="12.796875" style="51" customWidth="1"/>
    <col min="7688" max="7936" width="9.06640625" style="51"/>
    <col min="7937" max="7937" width="5.86328125" style="51" customWidth="1"/>
    <col min="7938" max="7938" width="17.06640625" style="51" bestFit="1" customWidth="1"/>
    <col min="7939" max="7939" width="13.19921875" style="51" customWidth="1"/>
    <col min="7940" max="7940" width="9.73046875" style="51" customWidth="1"/>
    <col min="7941" max="7943" width="12.796875" style="51" customWidth="1"/>
    <col min="7944" max="8192" width="9.06640625" style="51"/>
    <col min="8193" max="8193" width="5.86328125" style="51" customWidth="1"/>
    <col min="8194" max="8194" width="17.06640625" style="51" bestFit="1" customWidth="1"/>
    <col min="8195" max="8195" width="13.19921875" style="51" customWidth="1"/>
    <col min="8196" max="8196" width="9.73046875" style="51" customWidth="1"/>
    <col min="8197" max="8199" width="12.796875" style="51" customWidth="1"/>
    <col min="8200" max="8448" width="9.06640625" style="51"/>
    <col min="8449" max="8449" width="5.86328125" style="51" customWidth="1"/>
    <col min="8450" max="8450" width="17.06640625" style="51" bestFit="1" customWidth="1"/>
    <col min="8451" max="8451" width="13.19921875" style="51" customWidth="1"/>
    <col min="8452" max="8452" width="9.73046875" style="51" customWidth="1"/>
    <col min="8453" max="8455" width="12.796875" style="51" customWidth="1"/>
    <col min="8456" max="8704" width="9.06640625" style="51"/>
    <col min="8705" max="8705" width="5.86328125" style="51" customWidth="1"/>
    <col min="8706" max="8706" width="17.06640625" style="51" bestFit="1" customWidth="1"/>
    <col min="8707" max="8707" width="13.19921875" style="51" customWidth="1"/>
    <col min="8708" max="8708" width="9.73046875" style="51" customWidth="1"/>
    <col min="8709" max="8711" width="12.796875" style="51" customWidth="1"/>
    <col min="8712" max="8960" width="9.06640625" style="51"/>
    <col min="8961" max="8961" width="5.86328125" style="51" customWidth="1"/>
    <col min="8962" max="8962" width="17.06640625" style="51" bestFit="1" customWidth="1"/>
    <col min="8963" max="8963" width="13.19921875" style="51" customWidth="1"/>
    <col min="8964" max="8964" width="9.73046875" style="51" customWidth="1"/>
    <col min="8965" max="8967" width="12.796875" style="51" customWidth="1"/>
    <col min="8968" max="9216" width="9.06640625" style="51"/>
    <col min="9217" max="9217" width="5.86328125" style="51" customWidth="1"/>
    <col min="9218" max="9218" width="17.06640625" style="51" bestFit="1" customWidth="1"/>
    <col min="9219" max="9219" width="13.19921875" style="51" customWidth="1"/>
    <col min="9220" max="9220" width="9.73046875" style="51" customWidth="1"/>
    <col min="9221" max="9223" width="12.796875" style="51" customWidth="1"/>
    <col min="9224" max="9472" width="9.06640625" style="51"/>
    <col min="9473" max="9473" width="5.86328125" style="51" customWidth="1"/>
    <col min="9474" max="9474" width="17.06640625" style="51" bestFit="1" customWidth="1"/>
    <col min="9475" max="9475" width="13.19921875" style="51" customWidth="1"/>
    <col min="9476" max="9476" width="9.73046875" style="51" customWidth="1"/>
    <col min="9477" max="9479" width="12.796875" style="51" customWidth="1"/>
    <col min="9480" max="9728" width="9.06640625" style="51"/>
    <col min="9729" max="9729" width="5.86328125" style="51" customWidth="1"/>
    <col min="9730" max="9730" width="17.06640625" style="51" bestFit="1" customWidth="1"/>
    <col min="9731" max="9731" width="13.19921875" style="51" customWidth="1"/>
    <col min="9732" max="9732" width="9.73046875" style="51" customWidth="1"/>
    <col min="9733" max="9735" width="12.796875" style="51" customWidth="1"/>
    <col min="9736" max="9984" width="9.06640625" style="51"/>
    <col min="9985" max="9985" width="5.86328125" style="51" customWidth="1"/>
    <col min="9986" max="9986" width="17.06640625" style="51" bestFit="1" customWidth="1"/>
    <col min="9987" max="9987" width="13.19921875" style="51" customWidth="1"/>
    <col min="9988" max="9988" width="9.73046875" style="51" customWidth="1"/>
    <col min="9989" max="9991" width="12.796875" style="51" customWidth="1"/>
    <col min="9992" max="10240" width="9.06640625" style="51"/>
    <col min="10241" max="10241" width="5.86328125" style="51" customWidth="1"/>
    <col min="10242" max="10242" width="17.06640625" style="51" bestFit="1" customWidth="1"/>
    <col min="10243" max="10243" width="13.19921875" style="51" customWidth="1"/>
    <col min="10244" max="10244" width="9.73046875" style="51" customWidth="1"/>
    <col min="10245" max="10247" width="12.796875" style="51" customWidth="1"/>
    <col min="10248" max="10496" width="9.06640625" style="51"/>
    <col min="10497" max="10497" width="5.86328125" style="51" customWidth="1"/>
    <col min="10498" max="10498" width="17.06640625" style="51" bestFit="1" customWidth="1"/>
    <col min="10499" max="10499" width="13.19921875" style="51" customWidth="1"/>
    <col min="10500" max="10500" width="9.73046875" style="51" customWidth="1"/>
    <col min="10501" max="10503" width="12.796875" style="51" customWidth="1"/>
    <col min="10504" max="10752" width="9.06640625" style="51"/>
    <col min="10753" max="10753" width="5.86328125" style="51" customWidth="1"/>
    <col min="10754" max="10754" width="17.06640625" style="51" bestFit="1" customWidth="1"/>
    <col min="10755" max="10755" width="13.19921875" style="51" customWidth="1"/>
    <col min="10756" max="10756" width="9.73046875" style="51" customWidth="1"/>
    <col min="10757" max="10759" width="12.796875" style="51" customWidth="1"/>
    <col min="10760" max="11008" width="9.06640625" style="51"/>
    <col min="11009" max="11009" width="5.86328125" style="51" customWidth="1"/>
    <col min="11010" max="11010" width="17.06640625" style="51" bestFit="1" customWidth="1"/>
    <col min="11011" max="11011" width="13.19921875" style="51" customWidth="1"/>
    <col min="11012" max="11012" width="9.73046875" style="51" customWidth="1"/>
    <col min="11013" max="11015" width="12.796875" style="51" customWidth="1"/>
    <col min="11016" max="11264" width="9.06640625" style="51"/>
    <col min="11265" max="11265" width="5.86328125" style="51" customWidth="1"/>
    <col min="11266" max="11266" width="17.06640625" style="51" bestFit="1" customWidth="1"/>
    <col min="11267" max="11267" width="13.19921875" style="51" customWidth="1"/>
    <col min="11268" max="11268" width="9.73046875" style="51" customWidth="1"/>
    <col min="11269" max="11271" width="12.796875" style="51" customWidth="1"/>
    <col min="11272" max="11520" width="9.06640625" style="51"/>
    <col min="11521" max="11521" width="5.86328125" style="51" customWidth="1"/>
    <col min="11522" max="11522" width="17.06640625" style="51" bestFit="1" customWidth="1"/>
    <col min="11523" max="11523" width="13.19921875" style="51" customWidth="1"/>
    <col min="11524" max="11524" width="9.73046875" style="51" customWidth="1"/>
    <col min="11525" max="11527" width="12.796875" style="51" customWidth="1"/>
    <col min="11528" max="11776" width="9.06640625" style="51"/>
    <col min="11777" max="11777" width="5.86328125" style="51" customWidth="1"/>
    <col min="11778" max="11778" width="17.06640625" style="51" bestFit="1" customWidth="1"/>
    <col min="11779" max="11779" width="13.19921875" style="51" customWidth="1"/>
    <col min="11780" max="11780" width="9.73046875" style="51" customWidth="1"/>
    <col min="11781" max="11783" width="12.796875" style="51" customWidth="1"/>
    <col min="11784" max="12032" width="9.06640625" style="51"/>
    <col min="12033" max="12033" width="5.86328125" style="51" customWidth="1"/>
    <col min="12034" max="12034" width="17.06640625" style="51" bestFit="1" customWidth="1"/>
    <col min="12035" max="12035" width="13.19921875" style="51" customWidth="1"/>
    <col min="12036" max="12036" width="9.73046875" style="51" customWidth="1"/>
    <col min="12037" max="12039" width="12.796875" style="51" customWidth="1"/>
    <col min="12040" max="12288" width="9.06640625" style="51"/>
    <col min="12289" max="12289" width="5.86328125" style="51" customWidth="1"/>
    <col min="12290" max="12290" width="17.06640625" style="51" bestFit="1" customWidth="1"/>
    <col min="12291" max="12291" width="13.19921875" style="51" customWidth="1"/>
    <col min="12292" max="12292" width="9.73046875" style="51" customWidth="1"/>
    <col min="12293" max="12295" width="12.796875" style="51" customWidth="1"/>
    <col min="12296" max="12544" width="9.06640625" style="51"/>
    <col min="12545" max="12545" width="5.86328125" style="51" customWidth="1"/>
    <col min="12546" max="12546" width="17.06640625" style="51" bestFit="1" customWidth="1"/>
    <col min="12547" max="12547" width="13.19921875" style="51" customWidth="1"/>
    <col min="12548" max="12548" width="9.73046875" style="51" customWidth="1"/>
    <col min="12549" max="12551" width="12.796875" style="51" customWidth="1"/>
    <col min="12552" max="12800" width="9.06640625" style="51"/>
    <col min="12801" max="12801" width="5.86328125" style="51" customWidth="1"/>
    <col min="12802" max="12802" width="17.06640625" style="51" bestFit="1" customWidth="1"/>
    <col min="12803" max="12803" width="13.19921875" style="51" customWidth="1"/>
    <col min="12804" max="12804" width="9.73046875" style="51" customWidth="1"/>
    <col min="12805" max="12807" width="12.796875" style="51" customWidth="1"/>
    <col min="12808" max="13056" width="9.06640625" style="51"/>
    <col min="13057" max="13057" width="5.86328125" style="51" customWidth="1"/>
    <col min="13058" max="13058" width="17.06640625" style="51" bestFit="1" customWidth="1"/>
    <col min="13059" max="13059" width="13.19921875" style="51" customWidth="1"/>
    <col min="13060" max="13060" width="9.73046875" style="51" customWidth="1"/>
    <col min="13061" max="13063" width="12.796875" style="51" customWidth="1"/>
    <col min="13064" max="13312" width="9.06640625" style="51"/>
    <col min="13313" max="13313" width="5.86328125" style="51" customWidth="1"/>
    <col min="13314" max="13314" width="17.06640625" style="51" bestFit="1" customWidth="1"/>
    <col min="13315" max="13315" width="13.19921875" style="51" customWidth="1"/>
    <col min="13316" max="13316" width="9.73046875" style="51" customWidth="1"/>
    <col min="13317" max="13319" width="12.796875" style="51" customWidth="1"/>
    <col min="13320" max="13568" width="9.06640625" style="51"/>
    <col min="13569" max="13569" width="5.86328125" style="51" customWidth="1"/>
    <col min="13570" max="13570" width="17.06640625" style="51" bestFit="1" customWidth="1"/>
    <col min="13571" max="13571" width="13.19921875" style="51" customWidth="1"/>
    <col min="13572" max="13572" width="9.73046875" style="51" customWidth="1"/>
    <col min="13573" max="13575" width="12.796875" style="51" customWidth="1"/>
    <col min="13576" max="13824" width="9.06640625" style="51"/>
    <col min="13825" max="13825" width="5.86328125" style="51" customWidth="1"/>
    <col min="13826" max="13826" width="17.06640625" style="51" bestFit="1" customWidth="1"/>
    <col min="13827" max="13827" width="13.19921875" style="51" customWidth="1"/>
    <col min="13828" max="13828" width="9.73046875" style="51" customWidth="1"/>
    <col min="13829" max="13831" width="12.796875" style="51" customWidth="1"/>
    <col min="13832" max="14080" width="9.06640625" style="51"/>
    <col min="14081" max="14081" width="5.86328125" style="51" customWidth="1"/>
    <col min="14082" max="14082" width="17.06640625" style="51" bestFit="1" customWidth="1"/>
    <col min="14083" max="14083" width="13.19921875" style="51" customWidth="1"/>
    <col min="14084" max="14084" width="9.73046875" style="51" customWidth="1"/>
    <col min="14085" max="14087" width="12.796875" style="51" customWidth="1"/>
    <col min="14088" max="14336" width="9.06640625" style="51"/>
    <col min="14337" max="14337" width="5.86328125" style="51" customWidth="1"/>
    <col min="14338" max="14338" width="17.06640625" style="51" bestFit="1" customWidth="1"/>
    <col min="14339" max="14339" width="13.19921875" style="51" customWidth="1"/>
    <col min="14340" max="14340" width="9.73046875" style="51" customWidth="1"/>
    <col min="14341" max="14343" width="12.796875" style="51" customWidth="1"/>
    <col min="14344" max="14592" width="9.06640625" style="51"/>
    <col min="14593" max="14593" width="5.86328125" style="51" customWidth="1"/>
    <col min="14594" max="14594" width="17.06640625" style="51" bestFit="1" customWidth="1"/>
    <col min="14595" max="14595" width="13.19921875" style="51" customWidth="1"/>
    <col min="14596" max="14596" width="9.73046875" style="51" customWidth="1"/>
    <col min="14597" max="14599" width="12.796875" style="51" customWidth="1"/>
    <col min="14600" max="14848" width="9.06640625" style="51"/>
    <col min="14849" max="14849" width="5.86328125" style="51" customWidth="1"/>
    <col min="14850" max="14850" width="17.06640625" style="51" bestFit="1" customWidth="1"/>
    <col min="14851" max="14851" width="13.19921875" style="51" customWidth="1"/>
    <col min="14852" max="14852" width="9.73046875" style="51" customWidth="1"/>
    <col min="14853" max="14855" width="12.796875" style="51" customWidth="1"/>
    <col min="14856" max="15104" width="9.06640625" style="51"/>
    <col min="15105" max="15105" width="5.86328125" style="51" customWidth="1"/>
    <col min="15106" max="15106" width="17.06640625" style="51" bestFit="1" customWidth="1"/>
    <col min="15107" max="15107" width="13.19921875" style="51" customWidth="1"/>
    <col min="15108" max="15108" width="9.73046875" style="51" customWidth="1"/>
    <col min="15109" max="15111" width="12.796875" style="51" customWidth="1"/>
    <col min="15112" max="15360" width="9.06640625" style="51"/>
    <col min="15361" max="15361" width="5.86328125" style="51" customWidth="1"/>
    <col min="15362" max="15362" width="17.06640625" style="51" bestFit="1" customWidth="1"/>
    <col min="15363" max="15363" width="13.19921875" style="51" customWidth="1"/>
    <col min="15364" max="15364" width="9.73046875" style="51" customWidth="1"/>
    <col min="15365" max="15367" width="12.796875" style="51" customWidth="1"/>
    <col min="15368" max="15616" width="9.06640625" style="51"/>
    <col min="15617" max="15617" width="5.86328125" style="51" customWidth="1"/>
    <col min="15618" max="15618" width="17.06640625" style="51" bestFit="1" customWidth="1"/>
    <col min="15619" max="15619" width="13.19921875" style="51" customWidth="1"/>
    <col min="15620" max="15620" width="9.73046875" style="51" customWidth="1"/>
    <col min="15621" max="15623" width="12.796875" style="51" customWidth="1"/>
    <col min="15624" max="15872" width="9.06640625" style="51"/>
    <col min="15873" max="15873" width="5.86328125" style="51" customWidth="1"/>
    <col min="15874" max="15874" width="17.06640625" style="51" bestFit="1" customWidth="1"/>
    <col min="15875" max="15875" width="13.19921875" style="51" customWidth="1"/>
    <col min="15876" max="15876" width="9.73046875" style="51" customWidth="1"/>
    <col min="15877" max="15879" width="12.796875" style="51" customWidth="1"/>
    <col min="15880" max="16128" width="9.06640625" style="51"/>
    <col min="16129" max="16129" width="5.86328125" style="51" customWidth="1"/>
    <col min="16130" max="16130" width="17.06640625" style="51" bestFit="1" customWidth="1"/>
    <col min="16131" max="16131" width="13.19921875" style="51" customWidth="1"/>
    <col min="16132" max="16132" width="9.73046875" style="51" customWidth="1"/>
    <col min="16133" max="16135" width="12.796875" style="51" customWidth="1"/>
    <col min="16136" max="16384" width="9.06640625" style="51"/>
  </cols>
  <sheetData>
    <row r="1" spans="1:8" ht="20.25" x14ac:dyDescent="0.45">
      <c r="A1" s="294" t="s">
        <v>129</v>
      </c>
      <c r="B1" s="50"/>
      <c r="C1" s="50"/>
      <c r="D1" s="50"/>
      <c r="E1" s="50"/>
      <c r="F1" s="50"/>
      <c r="G1" s="50"/>
      <c r="H1" s="50"/>
    </row>
    <row r="2" spans="1:8" x14ac:dyDescent="0.45">
      <c r="A2" s="52" t="str">
        <f>在建工程!A2</f>
        <v>清查基准日：2023年09月30日</v>
      </c>
      <c r="B2" s="52"/>
      <c r="C2" s="52"/>
      <c r="D2" s="52"/>
      <c r="E2" s="52"/>
      <c r="F2" s="52"/>
      <c r="G2" s="52"/>
      <c r="H2" s="52"/>
    </row>
    <row r="3" spans="1:8" x14ac:dyDescent="0.45">
      <c r="A3" s="53" t="str">
        <f>在建工程!A3</f>
        <v>编制单位：</v>
      </c>
      <c r="B3" s="54"/>
      <c r="C3" s="54"/>
      <c r="D3" s="54"/>
      <c r="E3" s="54"/>
      <c r="F3" s="54"/>
      <c r="G3" s="54"/>
      <c r="H3" s="55" t="s">
        <v>16</v>
      </c>
    </row>
    <row r="4" spans="1:8" x14ac:dyDescent="0.45">
      <c r="A4" s="56" t="s">
        <v>17</v>
      </c>
      <c r="B4" s="57" t="s">
        <v>130</v>
      </c>
      <c r="C4" s="57" t="s">
        <v>131</v>
      </c>
      <c r="D4" s="57" t="s">
        <v>132</v>
      </c>
      <c r="E4" s="58" t="s">
        <v>21</v>
      </c>
      <c r="F4" s="58" t="s">
        <v>22</v>
      </c>
      <c r="G4" s="59" t="s">
        <v>23</v>
      </c>
      <c r="H4" s="60" t="s">
        <v>24</v>
      </c>
    </row>
    <row r="5" spans="1:8" x14ac:dyDescent="0.45">
      <c r="A5" s="61"/>
      <c r="B5" s="61"/>
      <c r="C5" s="61"/>
      <c r="D5" s="295"/>
      <c r="E5" s="61"/>
      <c r="F5" s="61"/>
      <c r="G5" s="62"/>
      <c r="H5" s="62"/>
    </row>
    <row r="6" spans="1:8" x14ac:dyDescent="0.45">
      <c r="A6" s="63"/>
      <c r="B6" s="296"/>
      <c r="C6" s="64"/>
      <c r="D6" s="64"/>
      <c r="E6" s="297"/>
      <c r="F6" s="297"/>
      <c r="G6" s="298">
        <f>E6+F6</f>
        <v>0</v>
      </c>
      <c r="H6" s="67"/>
    </row>
    <row r="7" spans="1:8" x14ac:dyDescent="0.45">
      <c r="A7" s="63"/>
      <c r="B7" s="296"/>
      <c r="C7" s="64"/>
      <c r="D7" s="64"/>
      <c r="E7" s="297"/>
      <c r="F7" s="297"/>
      <c r="G7" s="298">
        <f t="shared" ref="G7:G22" si="0">E7+F7</f>
        <v>0</v>
      </c>
      <c r="H7" s="67"/>
    </row>
    <row r="8" spans="1:8" x14ac:dyDescent="0.45">
      <c r="A8" s="63"/>
      <c r="B8" s="296"/>
      <c r="C8" s="299"/>
      <c r="D8" s="299"/>
      <c r="E8" s="297"/>
      <c r="F8" s="297"/>
      <c r="G8" s="298">
        <f t="shared" si="0"/>
        <v>0</v>
      </c>
      <c r="H8" s="67"/>
    </row>
    <row r="9" spans="1:8" x14ac:dyDescent="0.45">
      <c r="A9" s="63"/>
      <c r="B9" s="296"/>
      <c r="C9" s="299"/>
      <c r="D9" s="299"/>
      <c r="E9" s="297"/>
      <c r="F9" s="297"/>
      <c r="G9" s="298">
        <f t="shared" si="0"/>
        <v>0</v>
      </c>
      <c r="H9" s="67"/>
    </row>
    <row r="10" spans="1:8" x14ac:dyDescent="0.45">
      <c r="A10" s="63"/>
      <c r="B10" s="296"/>
      <c r="C10" s="299"/>
      <c r="D10" s="299"/>
      <c r="E10" s="297"/>
      <c r="F10" s="297"/>
      <c r="G10" s="298">
        <f t="shared" si="0"/>
        <v>0</v>
      </c>
      <c r="H10" s="67"/>
    </row>
    <row r="11" spans="1:8" x14ac:dyDescent="0.45">
      <c r="A11" s="63"/>
      <c r="B11" s="296"/>
      <c r="C11" s="299"/>
      <c r="D11" s="299"/>
      <c r="E11" s="297"/>
      <c r="F11" s="297"/>
      <c r="G11" s="298">
        <f t="shared" si="0"/>
        <v>0</v>
      </c>
      <c r="H11" s="67"/>
    </row>
    <row r="12" spans="1:8" x14ac:dyDescent="0.45">
      <c r="A12" s="63"/>
      <c r="B12" s="296"/>
      <c r="C12" s="299"/>
      <c r="D12" s="299"/>
      <c r="E12" s="297"/>
      <c r="F12" s="297"/>
      <c r="G12" s="298">
        <f t="shared" si="0"/>
        <v>0</v>
      </c>
      <c r="H12" s="67"/>
    </row>
    <row r="13" spans="1:8" x14ac:dyDescent="0.45">
      <c r="A13" s="63"/>
      <c r="B13" s="64"/>
      <c r="C13" s="299"/>
      <c r="D13" s="299"/>
      <c r="E13" s="297"/>
      <c r="F13" s="297"/>
      <c r="G13" s="298">
        <f t="shared" si="0"/>
        <v>0</v>
      </c>
      <c r="H13" s="67"/>
    </row>
    <row r="14" spans="1:8" x14ac:dyDescent="0.45">
      <c r="A14" s="63"/>
      <c r="B14" s="64"/>
      <c r="C14" s="299"/>
      <c r="D14" s="299"/>
      <c r="E14" s="297"/>
      <c r="F14" s="297"/>
      <c r="G14" s="298">
        <f t="shared" si="0"/>
        <v>0</v>
      </c>
      <c r="H14" s="67"/>
    </row>
    <row r="15" spans="1:8" x14ac:dyDescent="0.45">
      <c r="A15" s="63"/>
      <c r="B15" s="64"/>
      <c r="C15" s="299"/>
      <c r="D15" s="299"/>
      <c r="E15" s="297"/>
      <c r="F15" s="297"/>
      <c r="G15" s="298">
        <f t="shared" si="0"/>
        <v>0</v>
      </c>
      <c r="H15" s="67"/>
    </row>
    <row r="16" spans="1:8" x14ac:dyDescent="0.45">
      <c r="A16" s="63"/>
      <c r="B16" s="64"/>
      <c r="C16" s="299"/>
      <c r="D16" s="299"/>
      <c r="E16" s="297"/>
      <c r="F16" s="297"/>
      <c r="G16" s="298">
        <f t="shared" si="0"/>
        <v>0</v>
      </c>
      <c r="H16" s="67"/>
    </row>
    <row r="17" spans="1:9" x14ac:dyDescent="0.45">
      <c r="A17" s="63"/>
      <c r="B17" s="67"/>
      <c r="C17" s="67"/>
      <c r="D17" s="67"/>
      <c r="E17" s="67"/>
      <c r="F17" s="297"/>
      <c r="G17" s="298">
        <f t="shared" si="0"/>
        <v>0</v>
      </c>
      <c r="H17" s="67"/>
    </row>
    <row r="18" spans="1:9" x14ac:dyDescent="0.45">
      <c r="A18" s="63"/>
      <c r="B18" s="67"/>
      <c r="C18" s="67"/>
      <c r="D18" s="67"/>
      <c r="E18" s="67"/>
      <c r="F18" s="297"/>
      <c r="G18" s="298">
        <f t="shared" si="0"/>
        <v>0</v>
      </c>
      <c r="H18" s="67"/>
    </row>
    <row r="19" spans="1:9" x14ac:dyDescent="0.45">
      <c r="A19" s="68"/>
      <c r="B19" s="67"/>
      <c r="C19" s="67"/>
      <c r="D19" s="67"/>
      <c r="E19" s="67"/>
      <c r="F19" s="69"/>
      <c r="G19" s="298">
        <f t="shared" si="0"/>
        <v>0</v>
      </c>
      <c r="H19" s="67"/>
    </row>
    <row r="20" spans="1:9" x14ac:dyDescent="0.45">
      <c r="A20" s="70"/>
      <c r="B20" s="67"/>
      <c r="C20" s="67"/>
      <c r="D20" s="67"/>
      <c r="E20" s="67"/>
      <c r="F20" s="69"/>
      <c r="G20" s="298">
        <f t="shared" si="0"/>
        <v>0</v>
      </c>
      <c r="H20" s="67"/>
    </row>
    <row r="21" spans="1:9" x14ac:dyDescent="0.45">
      <c r="A21" s="70"/>
      <c r="B21" s="67"/>
      <c r="C21" s="67"/>
      <c r="D21" s="67"/>
      <c r="E21" s="67"/>
      <c r="F21" s="69"/>
      <c r="G21" s="298">
        <f t="shared" si="0"/>
        <v>0</v>
      </c>
      <c r="H21" s="67"/>
    </row>
    <row r="22" spans="1:9" x14ac:dyDescent="0.45">
      <c r="A22" s="70"/>
      <c r="B22" s="67"/>
      <c r="C22" s="67"/>
      <c r="D22" s="67"/>
      <c r="E22" s="67"/>
      <c r="F22" s="69"/>
      <c r="G22" s="298">
        <f t="shared" si="0"/>
        <v>0</v>
      </c>
      <c r="H22" s="67"/>
    </row>
    <row r="23" spans="1:9" x14ac:dyDescent="0.45">
      <c r="A23" s="71" t="s">
        <v>133</v>
      </c>
      <c r="B23" s="73"/>
      <c r="C23" s="70"/>
      <c r="D23" s="70"/>
      <c r="E23" s="297">
        <f>SUM(E6:E22)</f>
        <v>0</v>
      </c>
      <c r="F23" s="297">
        <f>SUM(F6:F22)</f>
        <v>0</v>
      </c>
      <c r="G23" s="297">
        <f>SUM(G6:G22)</f>
        <v>0</v>
      </c>
      <c r="H23" s="70"/>
    </row>
    <row r="27" spans="1:9" x14ac:dyDescent="0.45">
      <c r="G27" s="293"/>
      <c r="I27" s="85"/>
    </row>
  </sheetData>
  <mergeCells count="11">
    <mergeCell ref="A23:B23"/>
    <mergeCell ref="A1:H1"/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&amp;C第 8 页 共 33 页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C796A-0C26-4C2A-B159-87E6742C18E9}">
  <dimension ref="A1:F13"/>
  <sheetViews>
    <sheetView view="pageBreakPreview" zoomScale="130" zoomScaleNormal="100" zoomScaleSheetLayoutView="130" workbookViewId="0">
      <selection activeCell="C16" sqref="C16"/>
    </sheetView>
  </sheetViews>
  <sheetFormatPr defaultRowHeight="15.75" x14ac:dyDescent="0.4"/>
  <cols>
    <col min="1" max="1" width="10" style="74" customWidth="1"/>
    <col min="2" max="2" width="16.6640625" style="74" customWidth="1"/>
    <col min="3" max="5" width="15.06640625" style="74" customWidth="1"/>
    <col min="6" max="6" width="14" style="74" bestFit="1" customWidth="1"/>
    <col min="7" max="256" width="9.06640625" style="74"/>
    <col min="257" max="257" width="10" style="74" customWidth="1"/>
    <col min="258" max="258" width="16.6640625" style="74" customWidth="1"/>
    <col min="259" max="261" width="15.06640625" style="74" customWidth="1"/>
    <col min="262" max="262" width="14" style="74" bestFit="1" customWidth="1"/>
    <col min="263" max="512" width="9.06640625" style="74"/>
    <col min="513" max="513" width="10" style="74" customWidth="1"/>
    <col min="514" max="514" width="16.6640625" style="74" customWidth="1"/>
    <col min="515" max="517" width="15.06640625" style="74" customWidth="1"/>
    <col min="518" max="518" width="14" style="74" bestFit="1" customWidth="1"/>
    <col min="519" max="768" width="9.06640625" style="74"/>
    <col min="769" max="769" width="10" style="74" customWidth="1"/>
    <col min="770" max="770" width="16.6640625" style="74" customWidth="1"/>
    <col min="771" max="773" width="15.06640625" style="74" customWidth="1"/>
    <col min="774" max="774" width="14" style="74" bestFit="1" customWidth="1"/>
    <col min="775" max="1024" width="9.06640625" style="74"/>
    <col min="1025" max="1025" width="10" style="74" customWidth="1"/>
    <col min="1026" max="1026" width="16.6640625" style="74" customWidth="1"/>
    <col min="1027" max="1029" width="15.06640625" style="74" customWidth="1"/>
    <col min="1030" max="1030" width="14" style="74" bestFit="1" customWidth="1"/>
    <col min="1031" max="1280" width="9.06640625" style="74"/>
    <col min="1281" max="1281" width="10" style="74" customWidth="1"/>
    <col min="1282" max="1282" width="16.6640625" style="74" customWidth="1"/>
    <col min="1283" max="1285" width="15.06640625" style="74" customWidth="1"/>
    <col min="1286" max="1286" width="14" style="74" bestFit="1" customWidth="1"/>
    <col min="1287" max="1536" width="9.06640625" style="74"/>
    <col min="1537" max="1537" width="10" style="74" customWidth="1"/>
    <col min="1538" max="1538" width="16.6640625" style="74" customWidth="1"/>
    <col min="1539" max="1541" width="15.06640625" style="74" customWidth="1"/>
    <col min="1542" max="1542" width="14" style="74" bestFit="1" customWidth="1"/>
    <col min="1543" max="1792" width="9.06640625" style="74"/>
    <col min="1793" max="1793" width="10" style="74" customWidth="1"/>
    <col min="1794" max="1794" width="16.6640625" style="74" customWidth="1"/>
    <col min="1795" max="1797" width="15.06640625" style="74" customWidth="1"/>
    <col min="1798" max="1798" width="14" style="74" bestFit="1" customWidth="1"/>
    <col min="1799" max="2048" width="9.06640625" style="74"/>
    <col min="2049" max="2049" width="10" style="74" customWidth="1"/>
    <col min="2050" max="2050" width="16.6640625" style="74" customWidth="1"/>
    <col min="2051" max="2053" width="15.06640625" style="74" customWidth="1"/>
    <col min="2054" max="2054" width="14" style="74" bestFit="1" customWidth="1"/>
    <col min="2055" max="2304" width="9.06640625" style="74"/>
    <col min="2305" max="2305" width="10" style="74" customWidth="1"/>
    <col min="2306" max="2306" width="16.6640625" style="74" customWidth="1"/>
    <col min="2307" max="2309" width="15.06640625" style="74" customWidth="1"/>
    <col min="2310" max="2310" width="14" style="74" bestFit="1" customWidth="1"/>
    <col min="2311" max="2560" width="9.06640625" style="74"/>
    <col min="2561" max="2561" width="10" style="74" customWidth="1"/>
    <col min="2562" max="2562" width="16.6640625" style="74" customWidth="1"/>
    <col min="2563" max="2565" width="15.06640625" style="74" customWidth="1"/>
    <col min="2566" max="2566" width="14" style="74" bestFit="1" customWidth="1"/>
    <col min="2567" max="2816" width="9.06640625" style="74"/>
    <col min="2817" max="2817" width="10" style="74" customWidth="1"/>
    <col min="2818" max="2818" width="16.6640625" style="74" customWidth="1"/>
    <col min="2819" max="2821" width="15.06640625" style="74" customWidth="1"/>
    <col min="2822" max="2822" width="14" style="74" bestFit="1" customWidth="1"/>
    <col min="2823" max="3072" width="9.06640625" style="74"/>
    <col min="3073" max="3073" width="10" style="74" customWidth="1"/>
    <col min="3074" max="3074" width="16.6640625" style="74" customWidth="1"/>
    <col min="3075" max="3077" width="15.06640625" style="74" customWidth="1"/>
    <col min="3078" max="3078" width="14" style="74" bestFit="1" customWidth="1"/>
    <col min="3079" max="3328" width="9.06640625" style="74"/>
    <col min="3329" max="3329" width="10" style="74" customWidth="1"/>
    <col min="3330" max="3330" width="16.6640625" style="74" customWidth="1"/>
    <col min="3331" max="3333" width="15.06640625" style="74" customWidth="1"/>
    <col min="3334" max="3334" width="14" style="74" bestFit="1" customWidth="1"/>
    <col min="3335" max="3584" width="9.06640625" style="74"/>
    <col min="3585" max="3585" width="10" style="74" customWidth="1"/>
    <col min="3586" max="3586" width="16.6640625" style="74" customWidth="1"/>
    <col min="3587" max="3589" width="15.06640625" style="74" customWidth="1"/>
    <col min="3590" max="3590" width="14" style="74" bestFit="1" customWidth="1"/>
    <col min="3591" max="3840" width="9.06640625" style="74"/>
    <col min="3841" max="3841" width="10" style="74" customWidth="1"/>
    <col min="3842" max="3842" width="16.6640625" style="74" customWidth="1"/>
    <col min="3843" max="3845" width="15.06640625" style="74" customWidth="1"/>
    <col min="3846" max="3846" width="14" style="74" bestFit="1" customWidth="1"/>
    <col min="3847" max="4096" width="9.06640625" style="74"/>
    <col min="4097" max="4097" width="10" style="74" customWidth="1"/>
    <col min="4098" max="4098" width="16.6640625" style="74" customWidth="1"/>
    <col min="4099" max="4101" width="15.06640625" style="74" customWidth="1"/>
    <col min="4102" max="4102" width="14" style="74" bestFit="1" customWidth="1"/>
    <col min="4103" max="4352" width="9.06640625" style="74"/>
    <col min="4353" max="4353" width="10" style="74" customWidth="1"/>
    <col min="4354" max="4354" width="16.6640625" style="74" customWidth="1"/>
    <col min="4355" max="4357" width="15.06640625" style="74" customWidth="1"/>
    <col min="4358" max="4358" width="14" style="74" bestFit="1" customWidth="1"/>
    <col min="4359" max="4608" width="9.06640625" style="74"/>
    <col min="4609" max="4609" width="10" style="74" customWidth="1"/>
    <col min="4610" max="4610" width="16.6640625" style="74" customWidth="1"/>
    <col min="4611" max="4613" width="15.06640625" style="74" customWidth="1"/>
    <col min="4614" max="4614" width="14" style="74" bestFit="1" customWidth="1"/>
    <col min="4615" max="4864" width="9.06640625" style="74"/>
    <col min="4865" max="4865" width="10" style="74" customWidth="1"/>
    <col min="4866" max="4866" width="16.6640625" style="74" customWidth="1"/>
    <col min="4867" max="4869" width="15.06640625" style="74" customWidth="1"/>
    <col min="4870" max="4870" width="14" style="74" bestFit="1" customWidth="1"/>
    <col min="4871" max="5120" width="9.06640625" style="74"/>
    <col min="5121" max="5121" width="10" style="74" customWidth="1"/>
    <col min="5122" max="5122" width="16.6640625" style="74" customWidth="1"/>
    <col min="5123" max="5125" width="15.06640625" style="74" customWidth="1"/>
    <col min="5126" max="5126" width="14" style="74" bestFit="1" customWidth="1"/>
    <col min="5127" max="5376" width="9.06640625" style="74"/>
    <col min="5377" max="5377" width="10" style="74" customWidth="1"/>
    <col min="5378" max="5378" width="16.6640625" style="74" customWidth="1"/>
    <col min="5379" max="5381" width="15.06640625" style="74" customWidth="1"/>
    <col min="5382" max="5382" width="14" style="74" bestFit="1" customWidth="1"/>
    <col min="5383" max="5632" width="9.06640625" style="74"/>
    <col min="5633" max="5633" width="10" style="74" customWidth="1"/>
    <col min="5634" max="5634" width="16.6640625" style="74" customWidth="1"/>
    <col min="5635" max="5637" width="15.06640625" style="74" customWidth="1"/>
    <col min="5638" max="5638" width="14" style="74" bestFit="1" customWidth="1"/>
    <col min="5639" max="5888" width="9.06640625" style="74"/>
    <col min="5889" max="5889" width="10" style="74" customWidth="1"/>
    <col min="5890" max="5890" width="16.6640625" style="74" customWidth="1"/>
    <col min="5891" max="5893" width="15.06640625" style="74" customWidth="1"/>
    <col min="5894" max="5894" width="14" style="74" bestFit="1" customWidth="1"/>
    <col min="5895" max="6144" width="9.06640625" style="74"/>
    <col min="6145" max="6145" width="10" style="74" customWidth="1"/>
    <col min="6146" max="6146" width="16.6640625" style="74" customWidth="1"/>
    <col min="6147" max="6149" width="15.06640625" style="74" customWidth="1"/>
    <col min="6150" max="6150" width="14" style="74" bestFit="1" customWidth="1"/>
    <col min="6151" max="6400" width="9.06640625" style="74"/>
    <col min="6401" max="6401" width="10" style="74" customWidth="1"/>
    <col min="6402" max="6402" width="16.6640625" style="74" customWidth="1"/>
    <col min="6403" max="6405" width="15.06640625" style="74" customWidth="1"/>
    <col min="6406" max="6406" width="14" style="74" bestFit="1" customWidth="1"/>
    <col min="6407" max="6656" width="9.06640625" style="74"/>
    <col min="6657" max="6657" width="10" style="74" customWidth="1"/>
    <col min="6658" max="6658" width="16.6640625" style="74" customWidth="1"/>
    <col min="6659" max="6661" width="15.06640625" style="74" customWidth="1"/>
    <col min="6662" max="6662" width="14" style="74" bestFit="1" customWidth="1"/>
    <col min="6663" max="6912" width="9.06640625" style="74"/>
    <col min="6913" max="6913" width="10" style="74" customWidth="1"/>
    <col min="6914" max="6914" width="16.6640625" style="74" customWidth="1"/>
    <col min="6915" max="6917" width="15.06640625" style="74" customWidth="1"/>
    <col min="6918" max="6918" width="14" style="74" bestFit="1" customWidth="1"/>
    <col min="6919" max="7168" width="9.06640625" style="74"/>
    <col min="7169" max="7169" width="10" style="74" customWidth="1"/>
    <col min="7170" max="7170" width="16.6640625" style="74" customWidth="1"/>
    <col min="7171" max="7173" width="15.06640625" style="74" customWidth="1"/>
    <col min="7174" max="7174" width="14" style="74" bestFit="1" customWidth="1"/>
    <col min="7175" max="7424" width="9.06640625" style="74"/>
    <col min="7425" max="7425" width="10" style="74" customWidth="1"/>
    <col min="7426" max="7426" width="16.6640625" style="74" customWidth="1"/>
    <col min="7427" max="7429" width="15.06640625" style="74" customWidth="1"/>
    <col min="7430" max="7430" width="14" style="74" bestFit="1" customWidth="1"/>
    <col min="7431" max="7680" width="9.06640625" style="74"/>
    <col min="7681" max="7681" width="10" style="74" customWidth="1"/>
    <col min="7682" max="7682" width="16.6640625" style="74" customWidth="1"/>
    <col min="7683" max="7685" width="15.06640625" style="74" customWidth="1"/>
    <col min="7686" max="7686" width="14" style="74" bestFit="1" customWidth="1"/>
    <col min="7687" max="7936" width="9.06640625" style="74"/>
    <col min="7937" max="7937" width="10" style="74" customWidth="1"/>
    <col min="7938" max="7938" width="16.6640625" style="74" customWidth="1"/>
    <col min="7939" max="7941" width="15.06640625" style="74" customWidth="1"/>
    <col min="7942" max="7942" width="14" style="74" bestFit="1" customWidth="1"/>
    <col min="7943" max="8192" width="9.06640625" style="74"/>
    <col min="8193" max="8193" width="10" style="74" customWidth="1"/>
    <col min="8194" max="8194" width="16.6640625" style="74" customWidth="1"/>
    <col min="8195" max="8197" width="15.06640625" style="74" customWidth="1"/>
    <col min="8198" max="8198" width="14" style="74" bestFit="1" customWidth="1"/>
    <col min="8199" max="8448" width="9.06640625" style="74"/>
    <col min="8449" max="8449" width="10" style="74" customWidth="1"/>
    <col min="8450" max="8450" width="16.6640625" style="74" customWidth="1"/>
    <col min="8451" max="8453" width="15.06640625" style="74" customWidth="1"/>
    <col min="8454" max="8454" width="14" style="74" bestFit="1" customWidth="1"/>
    <col min="8455" max="8704" width="9.06640625" style="74"/>
    <col min="8705" max="8705" width="10" style="74" customWidth="1"/>
    <col min="8706" max="8706" width="16.6640625" style="74" customWidth="1"/>
    <col min="8707" max="8709" width="15.06640625" style="74" customWidth="1"/>
    <col min="8710" max="8710" width="14" style="74" bestFit="1" customWidth="1"/>
    <col min="8711" max="8960" width="9.06640625" style="74"/>
    <col min="8961" max="8961" width="10" style="74" customWidth="1"/>
    <col min="8962" max="8962" width="16.6640625" style="74" customWidth="1"/>
    <col min="8963" max="8965" width="15.06640625" style="74" customWidth="1"/>
    <col min="8966" max="8966" width="14" style="74" bestFit="1" customWidth="1"/>
    <col min="8967" max="9216" width="9.06640625" style="74"/>
    <col min="9217" max="9217" width="10" style="74" customWidth="1"/>
    <col min="9218" max="9218" width="16.6640625" style="74" customWidth="1"/>
    <col min="9219" max="9221" width="15.06640625" style="74" customWidth="1"/>
    <col min="9222" max="9222" width="14" style="74" bestFit="1" customWidth="1"/>
    <col min="9223" max="9472" width="9.06640625" style="74"/>
    <col min="9473" max="9473" width="10" style="74" customWidth="1"/>
    <col min="9474" max="9474" width="16.6640625" style="74" customWidth="1"/>
    <col min="9475" max="9477" width="15.06640625" style="74" customWidth="1"/>
    <col min="9478" max="9478" width="14" style="74" bestFit="1" customWidth="1"/>
    <col min="9479" max="9728" width="9.06640625" style="74"/>
    <col min="9729" max="9729" width="10" style="74" customWidth="1"/>
    <col min="9730" max="9730" width="16.6640625" style="74" customWidth="1"/>
    <col min="9731" max="9733" width="15.06640625" style="74" customWidth="1"/>
    <col min="9734" max="9734" width="14" style="74" bestFit="1" customWidth="1"/>
    <col min="9735" max="9984" width="9.06640625" style="74"/>
    <col min="9985" max="9985" width="10" style="74" customWidth="1"/>
    <col min="9986" max="9986" width="16.6640625" style="74" customWidth="1"/>
    <col min="9987" max="9989" width="15.06640625" style="74" customWidth="1"/>
    <col min="9990" max="9990" width="14" style="74" bestFit="1" customWidth="1"/>
    <col min="9991" max="10240" width="9.06640625" style="74"/>
    <col min="10241" max="10241" width="10" style="74" customWidth="1"/>
    <col min="10242" max="10242" width="16.6640625" style="74" customWidth="1"/>
    <col min="10243" max="10245" width="15.06640625" style="74" customWidth="1"/>
    <col min="10246" max="10246" width="14" style="74" bestFit="1" customWidth="1"/>
    <col min="10247" max="10496" width="9.06640625" style="74"/>
    <col min="10497" max="10497" width="10" style="74" customWidth="1"/>
    <col min="10498" max="10498" width="16.6640625" style="74" customWidth="1"/>
    <col min="10499" max="10501" width="15.06640625" style="74" customWidth="1"/>
    <col min="10502" max="10502" width="14" style="74" bestFit="1" customWidth="1"/>
    <col min="10503" max="10752" width="9.06640625" style="74"/>
    <col min="10753" max="10753" width="10" style="74" customWidth="1"/>
    <col min="10754" max="10754" width="16.6640625" style="74" customWidth="1"/>
    <col min="10755" max="10757" width="15.06640625" style="74" customWidth="1"/>
    <col min="10758" max="10758" width="14" style="74" bestFit="1" customWidth="1"/>
    <col min="10759" max="11008" width="9.06640625" style="74"/>
    <col min="11009" max="11009" width="10" style="74" customWidth="1"/>
    <col min="11010" max="11010" width="16.6640625" style="74" customWidth="1"/>
    <col min="11011" max="11013" width="15.06640625" style="74" customWidth="1"/>
    <col min="11014" max="11014" width="14" style="74" bestFit="1" customWidth="1"/>
    <col min="11015" max="11264" width="9.06640625" style="74"/>
    <col min="11265" max="11265" width="10" style="74" customWidth="1"/>
    <col min="11266" max="11266" width="16.6640625" style="74" customWidth="1"/>
    <col min="11267" max="11269" width="15.06640625" style="74" customWidth="1"/>
    <col min="11270" max="11270" width="14" style="74" bestFit="1" customWidth="1"/>
    <col min="11271" max="11520" width="9.06640625" style="74"/>
    <col min="11521" max="11521" width="10" style="74" customWidth="1"/>
    <col min="11522" max="11522" width="16.6640625" style="74" customWidth="1"/>
    <col min="11523" max="11525" width="15.06640625" style="74" customWidth="1"/>
    <col min="11526" max="11526" width="14" style="74" bestFit="1" customWidth="1"/>
    <col min="11527" max="11776" width="9.06640625" style="74"/>
    <col min="11777" max="11777" width="10" style="74" customWidth="1"/>
    <col min="11778" max="11778" width="16.6640625" style="74" customWidth="1"/>
    <col min="11779" max="11781" width="15.06640625" style="74" customWidth="1"/>
    <col min="11782" max="11782" width="14" style="74" bestFit="1" customWidth="1"/>
    <col min="11783" max="12032" width="9.06640625" style="74"/>
    <col min="12033" max="12033" width="10" style="74" customWidth="1"/>
    <col min="12034" max="12034" width="16.6640625" style="74" customWidth="1"/>
    <col min="12035" max="12037" width="15.06640625" style="74" customWidth="1"/>
    <col min="12038" max="12038" width="14" style="74" bestFit="1" customWidth="1"/>
    <col min="12039" max="12288" width="9.06640625" style="74"/>
    <col min="12289" max="12289" width="10" style="74" customWidth="1"/>
    <col min="12290" max="12290" width="16.6640625" style="74" customWidth="1"/>
    <col min="12291" max="12293" width="15.06640625" style="74" customWidth="1"/>
    <col min="12294" max="12294" width="14" style="74" bestFit="1" customWidth="1"/>
    <col min="12295" max="12544" width="9.06640625" style="74"/>
    <col min="12545" max="12545" width="10" style="74" customWidth="1"/>
    <col min="12546" max="12546" width="16.6640625" style="74" customWidth="1"/>
    <col min="12547" max="12549" width="15.06640625" style="74" customWidth="1"/>
    <col min="12550" max="12550" width="14" style="74" bestFit="1" customWidth="1"/>
    <col min="12551" max="12800" width="9.06640625" style="74"/>
    <col min="12801" max="12801" width="10" style="74" customWidth="1"/>
    <col min="12802" max="12802" width="16.6640625" style="74" customWidth="1"/>
    <col min="12803" max="12805" width="15.06640625" style="74" customWidth="1"/>
    <col min="12806" max="12806" width="14" style="74" bestFit="1" customWidth="1"/>
    <col min="12807" max="13056" width="9.06640625" style="74"/>
    <col min="13057" max="13057" width="10" style="74" customWidth="1"/>
    <col min="13058" max="13058" width="16.6640625" style="74" customWidth="1"/>
    <col min="13059" max="13061" width="15.06640625" style="74" customWidth="1"/>
    <col min="13062" max="13062" width="14" style="74" bestFit="1" customWidth="1"/>
    <col min="13063" max="13312" width="9.06640625" style="74"/>
    <col min="13313" max="13313" width="10" style="74" customWidth="1"/>
    <col min="13314" max="13314" width="16.6640625" style="74" customWidth="1"/>
    <col min="13315" max="13317" width="15.06640625" style="74" customWidth="1"/>
    <col min="13318" max="13318" width="14" style="74" bestFit="1" customWidth="1"/>
    <col min="13319" max="13568" width="9.06640625" style="74"/>
    <col min="13569" max="13569" width="10" style="74" customWidth="1"/>
    <col min="13570" max="13570" width="16.6640625" style="74" customWidth="1"/>
    <col min="13571" max="13573" width="15.06640625" style="74" customWidth="1"/>
    <col min="13574" max="13574" width="14" style="74" bestFit="1" customWidth="1"/>
    <col min="13575" max="13824" width="9.06640625" style="74"/>
    <col min="13825" max="13825" width="10" style="74" customWidth="1"/>
    <col min="13826" max="13826" width="16.6640625" style="74" customWidth="1"/>
    <col min="13827" max="13829" width="15.06640625" style="74" customWidth="1"/>
    <col min="13830" max="13830" width="14" style="74" bestFit="1" customWidth="1"/>
    <col min="13831" max="14080" width="9.06640625" style="74"/>
    <col min="14081" max="14081" width="10" style="74" customWidth="1"/>
    <col min="14082" max="14082" width="16.6640625" style="74" customWidth="1"/>
    <col min="14083" max="14085" width="15.06640625" style="74" customWidth="1"/>
    <col min="14086" max="14086" width="14" style="74" bestFit="1" customWidth="1"/>
    <col min="14087" max="14336" width="9.06640625" style="74"/>
    <col min="14337" max="14337" width="10" style="74" customWidth="1"/>
    <col min="14338" max="14338" width="16.6640625" style="74" customWidth="1"/>
    <col min="14339" max="14341" width="15.06640625" style="74" customWidth="1"/>
    <col min="14342" max="14342" width="14" style="74" bestFit="1" customWidth="1"/>
    <col min="14343" max="14592" width="9.06640625" style="74"/>
    <col min="14593" max="14593" width="10" style="74" customWidth="1"/>
    <col min="14594" max="14594" width="16.6640625" style="74" customWidth="1"/>
    <col min="14595" max="14597" width="15.06640625" style="74" customWidth="1"/>
    <col min="14598" max="14598" width="14" style="74" bestFit="1" customWidth="1"/>
    <col min="14599" max="14848" width="9.06640625" style="74"/>
    <col min="14849" max="14849" width="10" style="74" customWidth="1"/>
    <col min="14850" max="14850" width="16.6640625" style="74" customWidth="1"/>
    <col min="14851" max="14853" width="15.06640625" style="74" customWidth="1"/>
    <col min="14854" max="14854" width="14" style="74" bestFit="1" customWidth="1"/>
    <col min="14855" max="15104" width="9.06640625" style="74"/>
    <col min="15105" max="15105" width="10" style="74" customWidth="1"/>
    <col min="15106" max="15106" width="16.6640625" style="74" customWidth="1"/>
    <col min="15107" max="15109" width="15.06640625" style="74" customWidth="1"/>
    <col min="15110" max="15110" width="14" style="74" bestFit="1" customWidth="1"/>
    <col min="15111" max="15360" width="9.06640625" style="74"/>
    <col min="15361" max="15361" width="10" style="74" customWidth="1"/>
    <col min="15362" max="15362" width="16.6640625" style="74" customWidth="1"/>
    <col min="15363" max="15365" width="15.06640625" style="74" customWidth="1"/>
    <col min="15366" max="15366" width="14" style="74" bestFit="1" customWidth="1"/>
    <col min="15367" max="15616" width="9.06640625" style="74"/>
    <col min="15617" max="15617" width="10" style="74" customWidth="1"/>
    <col min="15618" max="15618" width="16.6640625" style="74" customWidth="1"/>
    <col min="15619" max="15621" width="15.06640625" style="74" customWidth="1"/>
    <col min="15622" max="15622" width="14" style="74" bestFit="1" customWidth="1"/>
    <col min="15623" max="15872" width="9.06640625" style="74"/>
    <col min="15873" max="15873" width="10" style="74" customWidth="1"/>
    <col min="15874" max="15874" width="16.6640625" style="74" customWidth="1"/>
    <col min="15875" max="15877" width="15.06640625" style="74" customWidth="1"/>
    <col min="15878" max="15878" width="14" style="74" bestFit="1" customWidth="1"/>
    <col min="15879" max="16128" width="9.06640625" style="74"/>
    <col min="16129" max="16129" width="10" style="74" customWidth="1"/>
    <col min="16130" max="16130" width="16.6640625" style="74" customWidth="1"/>
    <col min="16131" max="16133" width="15.06640625" style="74" customWidth="1"/>
    <col min="16134" max="16134" width="14" style="74" bestFit="1" customWidth="1"/>
    <col min="16135" max="16384" width="9.06640625" style="74"/>
  </cols>
  <sheetData>
    <row r="1" spans="1:6" ht="20.25" x14ac:dyDescent="0.4">
      <c r="A1" s="139" t="s">
        <v>134</v>
      </c>
      <c r="B1" s="139"/>
      <c r="C1" s="139"/>
      <c r="D1" s="139"/>
      <c r="E1" s="139"/>
      <c r="F1" s="139"/>
    </row>
    <row r="2" spans="1:6" x14ac:dyDescent="0.4">
      <c r="A2" s="300" t="str">
        <f>'货币资金-现金'!A2:G2</f>
        <v>清查基准日：2023年09月30日</v>
      </c>
      <c r="B2" s="300"/>
      <c r="C2" s="300"/>
      <c r="D2" s="300"/>
      <c r="E2" s="300"/>
      <c r="F2" s="300"/>
    </row>
    <row r="3" spans="1:6" x14ac:dyDescent="0.4">
      <c r="A3" s="301" t="str">
        <f>'货币资金-现金'!A3</f>
        <v>编制单位：</v>
      </c>
      <c r="B3" s="302"/>
      <c r="C3" s="302"/>
      <c r="D3" s="302"/>
      <c r="E3" s="302"/>
      <c r="F3" s="303" t="s">
        <v>1</v>
      </c>
    </row>
    <row r="4" spans="1:6" x14ac:dyDescent="0.4">
      <c r="A4" s="304" t="s">
        <v>2</v>
      </c>
      <c r="B4" s="305" t="s">
        <v>130</v>
      </c>
      <c r="C4" s="305" t="s">
        <v>5</v>
      </c>
      <c r="D4" s="305" t="s">
        <v>6</v>
      </c>
      <c r="E4" s="306" t="s">
        <v>7</v>
      </c>
      <c r="F4" s="307" t="s">
        <v>8</v>
      </c>
    </row>
    <row r="5" spans="1:6" x14ac:dyDescent="0.4">
      <c r="A5" s="308"/>
      <c r="B5" s="308"/>
      <c r="C5" s="308"/>
      <c r="D5" s="308"/>
      <c r="E5" s="309"/>
      <c r="F5" s="309"/>
    </row>
    <row r="6" spans="1:6" x14ac:dyDescent="0.4">
      <c r="A6" s="310"/>
      <c r="B6" s="311"/>
      <c r="C6" s="312"/>
      <c r="D6" s="313"/>
      <c r="E6" s="94"/>
      <c r="F6" s="314"/>
    </row>
    <row r="7" spans="1:6" x14ac:dyDescent="0.4">
      <c r="A7" s="310"/>
      <c r="B7" s="311"/>
      <c r="C7" s="312"/>
      <c r="D7" s="313"/>
      <c r="E7" s="94"/>
      <c r="F7" s="314"/>
    </row>
    <row r="8" spans="1:6" x14ac:dyDescent="0.4">
      <c r="A8" s="310"/>
      <c r="B8" s="314"/>
      <c r="C8" s="312"/>
      <c r="D8" s="313"/>
      <c r="E8" s="94"/>
      <c r="F8" s="314"/>
    </row>
    <row r="9" spans="1:6" x14ac:dyDescent="0.4">
      <c r="A9" s="310"/>
      <c r="B9" s="314"/>
      <c r="C9" s="312"/>
      <c r="D9" s="313"/>
      <c r="E9" s="94"/>
      <c r="F9" s="314"/>
    </row>
    <row r="10" spans="1:6" x14ac:dyDescent="0.4">
      <c r="A10" s="310"/>
      <c r="B10" s="314"/>
      <c r="C10" s="312"/>
      <c r="D10" s="313"/>
      <c r="E10" s="94"/>
      <c r="F10" s="314"/>
    </row>
    <row r="11" spans="1:6" x14ac:dyDescent="0.4">
      <c r="A11" s="310"/>
      <c r="B11" s="314"/>
      <c r="C11" s="312"/>
      <c r="D11" s="315"/>
      <c r="E11" s="94"/>
      <c r="F11" s="314"/>
    </row>
    <row r="12" spans="1:6" x14ac:dyDescent="0.4">
      <c r="A12" s="310"/>
      <c r="B12" s="314"/>
      <c r="C12" s="312"/>
      <c r="D12" s="315"/>
      <c r="E12" s="94"/>
      <c r="F12" s="314"/>
    </row>
    <row r="13" spans="1:6" x14ac:dyDescent="0.4">
      <c r="A13" s="99" t="s">
        <v>135</v>
      </c>
      <c r="B13" s="316"/>
      <c r="C13" s="315">
        <f>SUM(C6:C12)</f>
        <v>0</v>
      </c>
      <c r="D13" s="315"/>
      <c r="E13" s="94">
        <f>SUM(E6:E12)</f>
        <v>0</v>
      </c>
      <c r="F13" s="314"/>
    </row>
  </sheetData>
  <mergeCells count="9">
    <mergeCell ref="A13:B13"/>
    <mergeCell ref="A1:F1"/>
    <mergeCell ref="A2:F2"/>
    <mergeCell ref="A4:A5"/>
    <mergeCell ref="B4:B5"/>
    <mergeCell ref="C4:C5"/>
    <mergeCell ref="D4:D5"/>
    <mergeCell ref="E4:E5"/>
    <mergeCell ref="F4:F5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&amp;C第 &amp;P+6 页 共 95 页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33540-3A6D-4AED-B947-2956AD4CD7A2}">
  <dimension ref="A1:G15"/>
  <sheetViews>
    <sheetView view="pageBreakPreview" zoomScale="115" zoomScaleNormal="100" zoomScaleSheetLayoutView="115" workbookViewId="0">
      <selection activeCell="C18" sqref="C18"/>
    </sheetView>
  </sheetViews>
  <sheetFormatPr defaultRowHeight="15.75" x14ac:dyDescent="0.4"/>
  <cols>
    <col min="1" max="1" width="9.19921875" style="74" customWidth="1"/>
    <col min="2" max="2" width="16.6640625" style="74" customWidth="1"/>
    <col min="3" max="5" width="15.73046875" style="74" customWidth="1"/>
    <col min="6" max="6" width="14" style="74" bestFit="1" customWidth="1"/>
    <col min="7" max="256" width="9.06640625" style="74"/>
    <col min="257" max="257" width="9.19921875" style="74" customWidth="1"/>
    <col min="258" max="258" width="16.6640625" style="74" customWidth="1"/>
    <col min="259" max="261" width="15.73046875" style="74" customWidth="1"/>
    <col min="262" max="262" width="14" style="74" bestFit="1" customWidth="1"/>
    <col min="263" max="512" width="9.06640625" style="74"/>
    <col min="513" max="513" width="9.19921875" style="74" customWidth="1"/>
    <col min="514" max="514" width="16.6640625" style="74" customWidth="1"/>
    <col min="515" max="517" width="15.73046875" style="74" customWidth="1"/>
    <col min="518" max="518" width="14" style="74" bestFit="1" customWidth="1"/>
    <col min="519" max="768" width="9.06640625" style="74"/>
    <col min="769" max="769" width="9.19921875" style="74" customWidth="1"/>
    <col min="770" max="770" width="16.6640625" style="74" customWidth="1"/>
    <col min="771" max="773" width="15.73046875" style="74" customWidth="1"/>
    <col min="774" max="774" width="14" style="74" bestFit="1" customWidth="1"/>
    <col min="775" max="1024" width="9.06640625" style="74"/>
    <col min="1025" max="1025" width="9.19921875" style="74" customWidth="1"/>
    <col min="1026" max="1026" width="16.6640625" style="74" customWidth="1"/>
    <col min="1027" max="1029" width="15.73046875" style="74" customWidth="1"/>
    <col min="1030" max="1030" width="14" style="74" bestFit="1" customWidth="1"/>
    <col min="1031" max="1280" width="9.06640625" style="74"/>
    <col min="1281" max="1281" width="9.19921875" style="74" customWidth="1"/>
    <col min="1282" max="1282" width="16.6640625" style="74" customWidth="1"/>
    <col min="1283" max="1285" width="15.73046875" style="74" customWidth="1"/>
    <col min="1286" max="1286" width="14" style="74" bestFit="1" customWidth="1"/>
    <col min="1287" max="1536" width="9.06640625" style="74"/>
    <col min="1537" max="1537" width="9.19921875" style="74" customWidth="1"/>
    <col min="1538" max="1538" width="16.6640625" style="74" customWidth="1"/>
    <col min="1539" max="1541" width="15.73046875" style="74" customWidth="1"/>
    <col min="1542" max="1542" width="14" style="74" bestFit="1" customWidth="1"/>
    <col min="1543" max="1792" width="9.06640625" style="74"/>
    <col min="1793" max="1793" width="9.19921875" style="74" customWidth="1"/>
    <col min="1794" max="1794" width="16.6640625" style="74" customWidth="1"/>
    <col min="1795" max="1797" width="15.73046875" style="74" customWidth="1"/>
    <col min="1798" max="1798" width="14" style="74" bestFit="1" customWidth="1"/>
    <col min="1799" max="2048" width="9.06640625" style="74"/>
    <col min="2049" max="2049" width="9.19921875" style="74" customWidth="1"/>
    <col min="2050" max="2050" width="16.6640625" style="74" customWidth="1"/>
    <col min="2051" max="2053" width="15.73046875" style="74" customWidth="1"/>
    <col min="2054" max="2054" width="14" style="74" bestFit="1" customWidth="1"/>
    <col min="2055" max="2304" width="9.06640625" style="74"/>
    <col min="2305" max="2305" width="9.19921875" style="74" customWidth="1"/>
    <col min="2306" max="2306" width="16.6640625" style="74" customWidth="1"/>
    <col min="2307" max="2309" width="15.73046875" style="74" customWidth="1"/>
    <col min="2310" max="2310" width="14" style="74" bestFit="1" customWidth="1"/>
    <col min="2311" max="2560" width="9.06640625" style="74"/>
    <col min="2561" max="2561" width="9.19921875" style="74" customWidth="1"/>
    <col min="2562" max="2562" width="16.6640625" style="74" customWidth="1"/>
    <col min="2563" max="2565" width="15.73046875" style="74" customWidth="1"/>
    <col min="2566" max="2566" width="14" style="74" bestFit="1" customWidth="1"/>
    <col min="2567" max="2816" width="9.06640625" style="74"/>
    <col min="2817" max="2817" width="9.19921875" style="74" customWidth="1"/>
    <col min="2818" max="2818" width="16.6640625" style="74" customWidth="1"/>
    <col min="2819" max="2821" width="15.73046875" style="74" customWidth="1"/>
    <col min="2822" max="2822" width="14" style="74" bestFit="1" customWidth="1"/>
    <col min="2823" max="3072" width="9.06640625" style="74"/>
    <col min="3073" max="3073" width="9.19921875" style="74" customWidth="1"/>
    <col min="3074" max="3074" width="16.6640625" style="74" customWidth="1"/>
    <col min="3075" max="3077" width="15.73046875" style="74" customWidth="1"/>
    <col min="3078" max="3078" width="14" style="74" bestFit="1" customWidth="1"/>
    <col min="3079" max="3328" width="9.06640625" style="74"/>
    <col min="3329" max="3329" width="9.19921875" style="74" customWidth="1"/>
    <col min="3330" max="3330" width="16.6640625" style="74" customWidth="1"/>
    <col min="3331" max="3333" width="15.73046875" style="74" customWidth="1"/>
    <col min="3334" max="3334" width="14" style="74" bestFit="1" customWidth="1"/>
    <col min="3335" max="3584" width="9.06640625" style="74"/>
    <col min="3585" max="3585" width="9.19921875" style="74" customWidth="1"/>
    <col min="3586" max="3586" width="16.6640625" style="74" customWidth="1"/>
    <col min="3587" max="3589" width="15.73046875" style="74" customWidth="1"/>
    <col min="3590" max="3590" width="14" style="74" bestFit="1" customWidth="1"/>
    <col min="3591" max="3840" width="9.06640625" style="74"/>
    <col min="3841" max="3841" width="9.19921875" style="74" customWidth="1"/>
    <col min="3842" max="3842" width="16.6640625" style="74" customWidth="1"/>
    <col min="3843" max="3845" width="15.73046875" style="74" customWidth="1"/>
    <col min="3846" max="3846" width="14" style="74" bestFit="1" customWidth="1"/>
    <col min="3847" max="4096" width="9.06640625" style="74"/>
    <col min="4097" max="4097" width="9.19921875" style="74" customWidth="1"/>
    <col min="4098" max="4098" width="16.6640625" style="74" customWidth="1"/>
    <col min="4099" max="4101" width="15.73046875" style="74" customWidth="1"/>
    <col min="4102" max="4102" width="14" style="74" bestFit="1" customWidth="1"/>
    <col min="4103" max="4352" width="9.06640625" style="74"/>
    <col min="4353" max="4353" width="9.19921875" style="74" customWidth="1"/>
    <col min="4354" max="4354" width="16.6640625" style="74" customWidth="1"/>
    <col min="4355" max="4357" width="15.73046875" style="74" customWidth="1"/>
    <col min="4358" max="4358" width="14" style="74" bestFit="1" customWidth="1"/>
    <col min="4359" max="4608" width="9.06640625" style="74"/>
    <col min="4609" max="4609" width="9.19921875" style="74" customWidth="1"/>
    <col min="4610" max="4610" width="16.6640625" style="74" customWidth="1"/>
    <col min="4611" max="4613" width="15.73046875" style="74" customWidth="1"/>
    <col min="4614" max="4614" width="14" style="74" bestFit="1" customWidth="1"/>
    <col min="4615" max="4864" width="9.06640625" style="74"/>
    <col min="4865" max="4865" width="9.19921875" style="74" customWidth="1"/>
    <col min="4866" max="4866" width="16.6640625" style="74" customWidth="1"/>
    <col min="4867" max="4869" width="15.73046875" style="74" customWidth="1"/>
    <col min="4870" max="4870" width="14" style="74" bestFit="1" customWidth="1"/>
    <col min="4871" max="5120" width="9.06640625" style="74"/>
    <col min="5121" max="5121" width="9.19921875" style="74" customWidth="1"/>
    <col min="5122" max="5122" width="16.6640625" style="74" customWidth="1"/>
    <col min="5123" max="5125" width="15.73046875" style="74" customWidth="1"/>
    <col min="5126" max="5126" width="14" style="74" bestFit="1" customWidth="1"/>
    <col min="5127" max="5376" width="9.06640625" style="74"/>
    <col min="5377" max="5377" width="9.19921875" style="74" customWidth="1"/>
    <col min="5378" max="5378" width="16.6640625" style="74" customWidth="1"/>
    <col min="5379" max="5381" width="15.73046875" style="74" customWidth="1"/>
    <col min="5382" max="5382" width="14" style="74" bestFit="1" customWidth="1"/>
    <col min="5383" max="5632" width="9.06640625" style="74"/>
    <col min="5633" max="5633" width="9.19921875" style="74" customWidth="1"/>
    <col min="5634" max="5634" width="16.6640625" style="74" customWidth="1"/>
    <col min="5635" max="5637" width="15.73046875" style="74" customWidth="1"/>
    <col min="5638" max="5638" width="14" style="74" bestFit="1" customWidth="1"/>
    <col min="5639" max="5888" width="9.06640625" style="74"/>
    <col min="5889" max="5889" width="9.19921875" style="74" customWidth="1"/>
    <col min="5890" max="5890" width="16.6640625" style="74" customWidth="1"/>
    <col min="5891" max="5893" width="15.73046875" style="74" customWidth="1"/>
    <col min="5894" max="5894" width="14" style="74" bestFit="1" customWidth="1"/>
    <col min="5895" max="6144" width="9.06640625" style="74"/>
    <col min="6145" max="6145" width="9.19921875" style="74" customWidth="1"/>
    <col min="6146" max="6146" width="16.6640625" style="74" customWidth="1"/>
    <col min="6147" max="6149" width="15.73046875" style="74" customWidth="1"/>
    <col min="6150" max="6150" width="14" style="74" bestFit="1" customWidth="1"/>
    <col min="6151" max="6400" width="9.06640625" style="74"/>
    <col min="6401" max="6401" width="9.19921875" style="74" customWidth="1"/>
    <col min="6402" max="6402" width="16.6640625" style="74" customWidth="1"/>
    <col min="6403" max="6405" width="15.73046875" style="74" customWidth="1"/>
    <col min="6406" max="6406" width="14" style="74" bestFit="1" customWidth="1"/>
    <col min="6407" max="6656" width="9.06640625" style="74"/>
    <col min="6657" max="6657" width="9.19921875" style="74" customWidth="1"/>
    <col min="6658" max="6658" width="16.6640625" style="74" customWidth="1"/>
    <col min="6659" max="6661" width="15.73046875" style="74" customWidth="1"/>
    <col min="6662" max="6662" width="14" style="74" bestFit="1" customWidth="1"/>
    <col min="6663" max="6912" width="9.06640625" style="74"/>
    <col min="6913" max="6913" width="9.19921875" style="74" customWidth="1"/>
    <col min="6914" max="6914" width="16.6640625" style="74" customWidth="1"/>
    <col min="6915" max="6917" width="15.73046875" style="74" customWidth="1"/>
    <col min="6918" max="6918" width="14" style="74" bestFit="1" customWidth="1"/>
    <col min="6919" max="7168" width="9.06640625" style="74"/>
    <col min="7169" max="7169" width="9.19921875" style="74" customWidth="1"/>
    <col min="7170" max="7170" width="16.6640625" style="74" customWidth="1"/>
    <col min="7171" max="7173" width="15.73046875" style="74" customWidth="1"/>
    <col min="7174" max="7174" width="14" style="74" bestFit="1" customWidth="1"/>
    <col min="7175" max="7424" width="9.06640625" style="74"/>
    <col min="7425" max="7425" width="9.19921875" style="74" customWidth="1"/>
    <col min="7426" max="7426" width="16.6640625" style="74" customWidth="1"/>
    <col min="7427" max="7429" width="15.73046875" style="74" customWidth="1"/>
    <col min="7430" max="7430" width="14" style="74" bestFit="1" customWidth="1"/>
    <col min="7431" max="7680" width="9.06640625" style="74"/>
    <col min="7681" max="7681" width="9.19921875" style="74" customWidth="1"/>
    <col min="7682" max="7682" width="16.6640625" style="74" customWidth="1"/>
    <col min="7683" max="7685" width="15.73046875" style="74" customWidth="1"/>
    <col min="7686" max="7686" width="14" style="74" bestFit="1" customWidth="1"/>
    <col min="7687" max="7936" width="9.06640625" style="74"/>
    <col min="7937" max="7937" width="9.19921875" style="74" customWidth="1"/>
    <col min="7938" max="7938" width="16.6640625" style="74" customWidth="1"/>
    <col min="7939" max="7941" width="15.73046875" style="74" customWidth="1"/>
    <col min="7942" max="7942" width="14" style="74" bestFit="1" customWidth="1"/>
    <col min="7943" max="8192" width="9.06640625" style="74"/>
    <col min="8193" max="8193" width="9.19921875" style="74" customWidth="1"/>
    <col min="8194" max="8194" width="16.6640625" style="74" customWidth="1"/>
    <col min="8195" max="8197" width="15.73046875" style="74" customWidth="1"/>
    <col min="8198" max="8198" width="14" style="74" bestFit="1" customWidth="1"/>
    <col min="8199" max="8448" width="9.06640625" style="74"/>
    <col min="8449" max="8449" width="9.19921875" style="74" customWidth="1"/>
    <col min="8450" max="8450" width="16.6640625" style="74" customWidth="1"/>
    <col min="8451" max="8453" width="15.73046875" style="74" customWidth="1"/>
    <col min="8454" max="8454" width="14" style="74" bestFit="1" customWidth="1"/>
    <col min="8455" max="8704" width="9.06640625" style="74"/>
    <col min="8705" max="8705" width="9.19921875" style="74" customWidth="1"/>
    <col min="8706" max="8706" width="16.6640625" style="74" customWidth="1"/>
    <col min="8707" max="8709" width="15.73046875" style="74" customWidth="1"/>
    <col min="8710" max="8710" width="14" style="74" bestFit="1" customWidth="1"/>
    <col min="8711" max="8960" width="9.06640625" style="74"/>
    <col min="8961" max="8961" width="9.19921875" style="74" customWidth="1"/>
    <col min="8962" max="8962" width="16.6640625" style="74" customWidth="1"/>
    <col min="8963" max="8965" width="15.73046875" style="74" customWidth="1"/>
    <col min="8966" max="8966" width="14" style="74" bestFit="1" customWidth="1"/>
    <col min="8967" max="9216" width="9.06640625" style="74"/>
    <col min="9217" max="9217" width="9.19921875" style="74" customWidth="1"/>
    <col min="9218" max="9218" width="16.6640625" style="74" customWidth="1"/>
    <col min="9219" max="9221" width="15.73046875" style="74" customWidth="1"/>
    <col min="9222" max="9222" width="14" style="74" bestFit="1" customWidth="1"/>
    <col min="9223" max="9472" width="9.06640625" style="74"/>
    <col min="9473" max="9473" width="9.19921875" style="74" customWidth="1"/>
    <col min="9474" max="9474" width="16.6640625" style="74" customWidth="1"/>
    <col min="9475" max="9477" width="15.73046875" style="74" customWidth="1"/>
    <col min="9478" max="9478" width="14" style="74" bestFit="1" customWidth="1"/>
    <col min="9479" max="9728" width="9.06640625" style="74"/>
    <col min="9729" max="9729" width="9.19921875" style="74" customWidth="1"/>
    <col min="9730" max="9730" width="16.6640625" style="74" customWidth="1"/>
    <col min="9731" max="9733" width="15.73046875" style="74" customWidth="1"/>
    <col min="9734" max="9734" width="14" style="74" bestFit="1" customWidth="1"/>
    <col min="9735" max="9984" width="9.06640625" style="74"/>
    <col min="9985" max="9985" width="9.19921875" style="74" customWidth="1"/>
    <col min="9986" max="9986" width="16.6640625" style="74" customWidth="1"/>
    <col min="9987" max="9989" width="15.73046875" style="74" customWidth="1"/>
    <col min="9990" max="9990" width="14" style="74" bestFit="1" customWidth="1"/>
    <col min="9991" max="10240" width="9.06640625" style="74"/>
    <col min="10241" max="10241" width="9.19921875" style="74" customWidth="1"/>
    <col min="10242" max="10242" width="16.6640625" style="74" customWidth="1"/>
    <col min="10243" max="10245" width="15.73046875" style="74" customWidth="1"/>
    <col min="10246" max="10246" width="14" style="74" bestFit="1" customWidth="1"/>
    <col min="10247" max="10496" width="9.06640625" style="74"/>
    <col min="10497" max="10497" width="9.19921875" style="74" customWidth="1"/>
    <col min="10498" max="10498" width="16.6640625" style="74" customWidth="1"/>
    <col min="10499" max="10501" width="15.73046875" style="74" customWidth="1"/>
    <col min="10502" max="10502" width="14" style="74" bestFit="1" customWidth="1"/>
    <col min="10503" max="10752" width="9.06640625" style="74"/>
    <col min="10753" max="10753" width="9.19921875" style="74" customWidth="1"/>
    <col min="10754" max="10754" width="16.6640625" style="74" customWidth="1"/>
    <col min="10755" max="10757" width="15.73046875" style="74" customWidth="1"/>
    <col min="10758" max="10758" width="14" style="74" bestFit="1" customWidth="1"/>
    <col min="10759" max="11008" width="9.06640625" style="74"/>
    <col min="11009" max="11009" width="9.19921875" style="74" customWidth="1"/>
    <col min="11010" max="11010" width="16.6640625" style="74" customWidth="1"/>
    <col min="11011" max="11013" width="15.73046875" style="74" customWidth="1"/>
    <col min="11014" max="11014" width="14" style="74" bestFit="1" customWidth="1"/>
    <col min="11015" max="11264" width="9.06640625" style="74"/>
    <col min="11265" max="11265" width="9.19921875" style="74" customWidth="1"/>
    <col min="11266" max="11266" width="16.6640625" style="74" customWidth="1"/>
    <col min="11267" max="11269" width="15.73046875" style="74" customWidth="1"/>
    <col min="11270" max="11270" width="14" style="74" bestFit="1" customWidth="1"/>
    <col min="11271" max="11520" width="9.06640625" style="74"/>
    <col min="11521" max="11521" width="9.19921875" style="74" customWidth="1"/>
    <col min="11522" max="11522" width="16.6640625" style="74" customWidth="1"/>
    <col min="11523" max="11525" width="15.73046875" style="74" customWidth="1"/>
    <col min="11526" max="11526" width="14" style="74" bestFit="1" customWidth="1"/>
    <col min="11527" max="11776" width="9.06640625" style="74"/>
    <col min="11777" max="11777" width="9.19921875" style="74" customWidth="1"/>
    <col min="11778" max="11778" width="16.6640625" style="74" customWidth="1"/>
    <col min="11779" max="11781" width="15.73046875" style="74" customWidth="1"/>
    <col min="11782" max="11782" width="14" style="74" bestFit="1" customWidth="1"/>
    <col min="11783" max="12032" width="9.06640625" style="74"/>
    <col min="12033" max="12033" width="9.19921875" style="74" customWidth="1"/>
    <col min="12034" max="12034" width="16.6640625" style="74" customWidth="1"/>
    <col min="12035" max="12037" width="15.73046875" style="74" customWidth="1"/>
    <col min="12038" max="12038" width="14" style="74" bestFit="1" customWidth="1"/>
    <col min="12039" max="12288" width="9.06640625" style="74"/>
    <col min="12289" max="12289" width="9.19921875" style="74" customWidth="1"/>
    <col min="12290" max="12290" width="16.6640625" style="74" customWidth="1"/>
    <col min="12291" max="12293" width="15.73046875" style="74" customWidth="1"/>
    <col min="12294" max="12294" width="14" style="74" bestFit="1" customWidth="1"/>
    <col min="12295" max="12544" width="9.06640625" style="74"/>
    <col min="12545" max="12545" width="9.19921875" style="74" customWidth="1"/>
    <col min="12546" max="12546" width="16.6640625" style="74" customWidth="1"/>
    <col min="12547" max="12549" width="15.73046875" style="74" customWidth="1"/>
    <col min="12550" max="12550" width="14" style="74" bestFit="1" customWidth="1"/>
    <col min="12551" max="12800" width="9.06640625" style="74"/>
    <col min="12801" max="12801" width="9.19921875" style="74" customWidth="1"/>
    <col min="12802" max="12802" width="16.6640625" style="74" customWidth="1"/>
    <col min="12803" max="12805" width="15.73046875" style="74" customWidth="1"/>
    <col min="12806" max="12806" width="14" style="74" bestFit="1" customWidth="1"/>
    <col min="12807" max="13056" width="9.06640625" style="74"/>
    <col min="13057" max="13057" width="9.19921875" style="74" customWidth="1"/>
    <col min="13058" max="13058" width="16.6640625" style="74" customWidth="1"/>
    <col min="13059" max="13061" width="15.73046875" style="74" customWidth="1"/>
    <col min="13062" max="13062" width="14" style="74" bestFit="1" customWidth="1"/>
    <col min="13063" max="13312" width="9.06640625" style="74"/>
    <col min="13313" max="13313" width="9.19921875" style="74" customWidth="1"/>
    <col min="13314" max="13314" width="16.6640625" style="74" customWidth="1"/>
    <col min="13315" max="13317" width="15.73046875" style="74" customWidth="1"/>
    <col min="13318" max="13318" width="14" style="74" bestFit="1" customWidth="1"/>
    <col min="13319" max="13568" width="9.06640625" style="74"/>
    <col min="13569" max="13569" width="9.19921875" style="74" customWidth="1"/>
    <col min="13570" max="13570" width="16.6640625" style="74" customWidth="1"/>
    <col min="13571" max="13573" width="15.73046875" style="74" customWidth="1"/>
    <col min="13574" max="13574" width="14" style="74" bestFit="1" customWidth="1"/>
    <col min="13575" max="13824" width="9.06640625" style="74"/>
    <col min="13825" max="13825" width="9.19921875" style="74" customWidth="1"/>
    <col min="13826" max="13826" width="16.6640625" style="74" customWidth="1"/>
    <col min="13827" max="13829" width="15.73046875" style="74" customWidth="1"/>
    <col min="13830" max="13830" width="14" style="74" bestFit="1" customWidth="1"/>
    <col min="13831" max="14080" width="9.06640625" style="74"/>
    <col min="14081" max="14081" width="9.19921875" style="74" customWidth="1"/>
    <col min="14082" max="14082" width="16.6640625" style="74" customWidth="1"/>
    <col min="14083" max="14085" width="15.73046875" style="74" customWidth="1"/>
    <col min="14086" max="14086" width="14" style="74" bestFit="1" customWidth="1"/>
    <col min="14087" max="14336" width="9.06640625" style="74"/>
    <col min="14337" max="14337" width="9.19921875" style="74" customWidth="1"/>
    <col min="14338" max="14338" width="16.6640625" style="74" customWidth="1"/>
    <col min="14339" max="14341" width="15.73046875" style="74" customWidth="1"/>
    <col min="14342" max="14342" width="14" style="74" bestFit="1" customWidth="1"/>
    <col min="14343" max="14592" width="9.06640625" style="74"/>
    <col min="14593" max="14593" width="9.19921875" style="74" customWidth="1"/>
    <col min="14594" max="14594" width="16.6640625" style="74" customWidth="1"/>
    <col min="14595" max="14597" width="15.73046875" style="74" customWidth="1"/>
    <col min="14598" max="14598" width="14" style="74" bestFit="1" customWidth="1"/>
    <col min="14599" max="14848" width="9.06640625" style="74"/>
    <col min="14849" max="14849" width="9.19921875" style="74" customWidth="1"/>
    <col min="14850" max="14850" width="16.6640625" style="74" customWidth="1"/>
    <col min="14851" max="14853" width="15.73046875" style="74" customWidth="1"/>
    <col min="14854" max="14854" width="14" style="74" bestFit="1" customWidth="1"/>
    <col min="14855" max="15104" width="9.06640625" style="74"/>
    <col min="15105" max="15105" width="9.19921875" style="74" customWidth="1"/>
    <col min="15106" max="15106" width="16.6640625" style="74" customWidth="1"/>
    <col min="15107" max="15109" width="15.73046875" style="74" customWidth="1"/>
    <col min="15110" max="15110" width="14" style="74" bestFit="1" customWidth="1"/>
    <col min="15111" max="15360" width="9.06640625" style="74"/>
    <col min="15361" max="15361" width="9.19921875" style="74" customWidth="1"/>
    <col min="15362" max="15362" width="16.6640625" style="74" customWidth="1"/>
    <col min="15363" max="15365" width="15.73046875" style="74" customWidth="1"/>
    <col min="15366" max="15366" width="14" style="74" bestFit="1" customWidth="1"/>
    <col min="15367" max="15616" width="9.06640625" style="74"/>
    <col min="15617" max="15617" width="9.19921875" style="74" customWidth="1"/>
    <col min="15618" max="15618" width="16.6640625" style="74" customWidth="1"/>
    <col min="15619" max="15621" width="15.73046875" style="74" customWidth="1"/>
    <col min="15622" max="15622" width="14" style="74" bestFit="1" customWidth="1"/>
    <col min="15623" max="15872" width="9.06640625" style="74"/>
    <col min="15873" max="15873" width="9.19921875" style="74" customWidth="1"/>
    <col min="15874" max="15874" width="16.6640625" style="74" customWidth="1"/>
    <col min="15875" max="15877" width="15.73046875" style="74" customWidth="1"/>
    <col min="15878" max="15878" width="14" style="74" bestFit="1" customWidth="1"/>
    <col min="15879" max="16128" width="9.06640625" style="74"/>
    <col min="16129" max="16129" width="9.19921875" style="74" customWidth="1"/>
    <col min="16130" max="16130" width="16.6640625" style="74" customWidth="1"/>
    <col min="16131" max="16133" width="15.73046875" style="74" customWidth="1"/>
    <col min="16134" max="16134" width="14" style="74" bestFit="1" customWidth="1"/>
    <col min="16135" max="16384" width="9.06640625" style="74"/>
  </cols>
  <sheetData>
    <row r="1" spans="1:7" ht="20.25" x14ac:dyDescent="0.4">
      <c r="A1" s="139" t="s">
        <v>136</v>
      </c>
      <c r="B1" s="139"/>
      <c r="C1" s="139"/>
      <c r="D1" s="139"/>
      <c r="E1" s="139"/>
      <c r="F1" s="139"/>
    </row>
    <row r="2" spans="1:7" x14ac:dyDescent="0.4">
      <c r="A2" s="300" t="str">
        <f>'货币资金-现金'!A2:G2</f>
        <v>清查基准日：2023年09月30日</v>
      </c>
      <c r="B2" s="300"/>
      <c r="C2" s="300"/>
      <c r="D2" s="300"/>
      <c r="E2" s="300"/>
      <c r="F2" s="300"/>
    </row>
    <row r="3" spans="1:7" x14ac:dyDescent="0.4">
      <c r="A3" s="301" t="str">
        <f>'货币资金-现金'!A3</f>
        <v>编制单位：</v>
      </c>
      <c r="B3" s="302"/>
      <c r="C3" s="302"/>
      <c r="D3" s="302"/>
      <c r="E3" s="302"/>
      <c r="F3" s="303" t="s">
        <v>1</v>
      </c>
    </row>
    <row r="4" spans="1:7" x14ac:dyDescent="0.4">
      <c r="A4" s="304" t="s">
        <v>2</v>
      </c>
      <c r="B4" s="305" t="s">
        <v>130</v>
      </c>
      <c r="C4" s="305" t="s">
        <v>5</v>
      </c>
      <c r="D4" s="305" t="s">
        <v>6</v>
      </c>
      <c r="E4" s="306" t="s">
        <v>7</v>
      </c>
      <c r="F4" s="307" t="s">
        <v>8</v>
      </c>
    </row>
    <row r="5" spans="1:7" x14ac:dyDescent="0.4">
      <c r="A5" s="308"/>
      <c r="B5" s="308"/>
      <c r="C5" s="308"/>
      <c r="D5" s="308"/>
      <c r="E5" s="309"/>
      <c r="F5" s="309"/>
    </row>
    <row r="6" spans="1:7" x14ac:dyDescent="0.4">
      <c r="A6" s="310"/>
      <c r="B6" s="311"/>
      <c r="C6" s="312"/>
      <c r="D6" s="313"/>
      <c r="E6" s="94"/>
      <c r="F6" s="314"/>
      <c r="G6" s="239"/>
    </row>
    <row r="7" spans="1:7" x14ac:dyDescent="0.4">
      <c r="A7" s="310"/>
      <c r="B7" s="311"/>
      <c r="C7" s="312"/>
      <c r="D7" s="313"/>
      <c r="E7" s="94"/>
      <c r="F7" s="314"/>
      <c r="G7" s="239"/>
    </row>
    <row r="8" spans="1:7" x14ac:dyDescent="0.4">
      <c r="A8" s="310"/>
      <c r="B8" s="314"/>
      <c r="C8" s="312"/>
      <c r="D8" s="313"/>
      <c r="E8" s="94"/>
      <c r="F8" s="314"/>
      <c r="G8" s="239"/>
    </row>
    <row r="9" spans="1:7" x14ac:dyDescent="0.4">
      <c r="A9" s="310"/>
      <c r="B9" s="314"/>
      <c r="C9" s="312"/>
      <c r="D9" s="313"/>
      <c r="E9" s="94"/>
      <c r="F9" s="314"/>
      <c r="G9" s="239"/>
    </row>
    <row r="10" spans="1:7" x14ac:dyDescent="0.4">
      <c r="A10" s="310"/>
      <c r="B10" s="314"/>
      <c r="C10" s="312"/>
      <c r="D10" s="313"/>
      <c r="E10" s="94"/>
      <c r="F10" s="314"/>
      <c r="G10" s="239"/>
    </row>
    <row r="11" spans="1:7" x14ac:dyDescent="0.4">
      <c r="A11" s="310"/>
      <c r="B11" s="314"/>
      <c r="C11" s="312"/>
      <c r="D11" s="315"/>
      <c r="E11" s="94"/>
      <c r="F11" s="314"/>
      <c r="G11" s="239"/>
    </row>
    <row r="12" spans="1:7" x14ac:dyDescent="0.4">
      <c r="A12" s="310"/>
      <c r="B12" s="314"/>
      <c r="C12" s="312"/>
      <c r="D12" s="315"/>
      <c r="E12" s="94"/>
      <c r="F12" s="314"/>
      <c r="G12" s="239"/>
    </row>
    <row r="13" spans="1:7" x14ac:dyDescent="0.4">
      <c r="A13" s="99" t="s">
        <v>135</v>
      </c>
      <c r="B13" s="316"/>
      <c r="C13" s="315">
        <f>SUM(C6:C12)</f>
        <v>0</v>
      </c>
      <c r="D13" s="315"/>
      <c r="E13" s="94">
        <f>SUM(E6:E12)</f>
        <v>0</v>
      </c>
      <c r="F13" s="314"/>
      <c r="G13" s="239"/>
    </row>
    <row r="15" spans="1:7" x14ac:dyDescent="0.4">
      <c r="C15" s="239"/>
      <c r="E15" s="239"/>
    </row>
  </sheetData>
  <mergeCells count="9">
    <mergeCell ref="A13:B13"/>
    <mergeCell ref="A1:F1"/>
    <mergeCell ref="A2:F2"/>
    <mergeCell ref="A4:A5"/>
    <mergeCell ref="B4:B5"/>
    <mergeCell ref="C4:C5"/>
    <mergeCell ref="D4:D5"/>
    <mergeCell ref="E4:E5"/>
    <mergeCell ref="F4:F5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&amp;C第 &amp;P+6 页 共 95 页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EB82B-E9D6-4FBD-9333-846531106BF5}">
  <dimension ref="A1:H30"/>
  <sheetViews>
    <sheetView view="pageBreakPreview" zoomScaleNormal="100" zoomScaleSheetLayoutView="100" workbookViewId="0">
      <selection activeCell="C13" sqref="C13"/>
    </sheetView>
  </sheetViews>
  <sheetFormatPr defaultRowHeight="15.75" x14ac:dyDescent="0.4"/>
  <cols>
    <col min="1" max="1" width="10.1328125" style="74" customWidth="1"/>
    <col min="2" max="2" width="28" style="74" customWidth="1"/>
    <col min="3" max="3" width="14" style="74" bestFit="1" customWidth="1"/>
    <col min="4" max="6" width="16.1328125" style="74" bestFit="1" customWidth="1"/>
    <col min="7" max="7" width="14" style="74" bestFit="1" customWidth="1"/>
    <col min="8" max="256" width="9.06640625" style="74"/>
    <col min="257" max="257" width="10.1328125" style="74" customWidth="1"/>
    <col min="258" max="258" width="28" style="74" customWidth="1"/>
    <col min="259" max="259" width="14" style="74" bestFit="1" customWidth="1"/>
    <col min="260" max="262" width="16.1328125" style="74" bestFit="1" customWidth="1"/>
    <col min="263" max="263" width="14" style="74" bestFit="1" customWidth="1"/>
    <col min="264" max="512" width="9.06640625" style="74"/>
    <col min="513" max="513" width="10.1328125" style="74" customWidth="1"/>
    <col min="514" max="514" width="28" style="74" customWidth="1"/>
    <col min="515" max="515" width="14" style="74" bestFit="1" customWidth="1"/>
    <col min="516" max="518" width="16.1328125" style="74" bestFit="1" customWidth="1"/>
    <col min="519" max="519" width="14" style="74" bestFit="1" customWidth="1"/>
    <col min="520" max="768" width="9.06640625" style="74"/>
    <col min="769" max="769" width="10.1328125" style="74" customWidth="1"/>
    <col min="770" max="770" width="28" style="74" customWidth="1"/>
    <col min="771" max="771" width="14" style="74" bestFit="1" customWidth="1"/>
    <col min="772" max="774" width="16.1328125" style="74" bestFit="1" customWidth="1"/>
    <col min="775" max="775" width="14" style="74" bestFit="1" customWidth="1"/>
    <col min="776" max="1024" width="9.06640625" style="74"/>
    <col min="1025" max="1025" width="10.1328125" style="74" customWidth="1"/>
    <col min="1026" max="1026" width="28" style="74" customWidth="1"/>
    <col min="1027" max="1027" width="14" style="74" bestFit="1" customWidth="1"/>
    <col min="1028" max="1030" width="16.1328125" style="74" bestFit="1" customWidth="1"/>
    <col min="1031" max="1031" width="14" style="74" bestFit="1" customWidth="1"/>
    <col min="1032" max="1280" width="9.06640625" style="74"/>
    <col min="1281" max="1281" width="10.1328125" style="74" customWidth="1"/>
    <col min="1282" max="1282" width="28" style="74" customWidth="1"/>
    <col min="1283" max="1283" width="14" style="74" bestFit="1" customWidth="1"/>
    <col min="1284" max="1286" width="16.1328125" style="74" bestFit="1" customWidth="1"/>
    <col min="1287" max="1287" width="14" style="74" bestFit="1" customWidth="1"/>
    <col min="1288" max="1536" width="9.06640625" style="74"/>
    <col min="1537" max="1537" width="10.1328125" style="74" customWidth="1"/>
    <col min="1538" max="1538" width="28" style="74" customWidth="1"/>
    <col min="1539" max="1539" width="14" style="74" bestFit="1" customWidth="1"/>
    <col min="1540" max="1542" width="16.1328125" style="74" bestFit="1" customWidth="1"/>
    <col min="1543" max="1543" width="14" style="74" bestFit="1" customWidth="1"/>
    <col min="1544" max="1792" width="9.06640625" style="74"/>
    <col min="1793" max="1793" width="10.1328125" style="74" customWidth="1"/>
    <col min="1794" max="1794" width="28" style="74" customWidth="1"/>
    <col min="1795" max="1795" width="14" style="74" bestFit="1" customWidth="1"/>
    <col min="1796" max="1798" width="16.1328125" style="74" bestFit="1" customWidth="1"/>
    <col min="1799" max="1799" width="14" style="74" bestFit="1" customWidth="1"/>
    <col min="1800" max="2048" width="9.06640625" style="74"/>
    <col min="2049" max="2049" width="10.1328125" style="74" customWidth="1"/>
    <col min="2050" max="2050" width="28" style="74" customWidth="1"/>
    <col min="2051" max="2051" width="14" style="74" bestFit="1" customWidth="1"/>
    <col min="2052" max="2054" width="16.1328125" style="74" bestFit="1" customWidth="1"/>
    <col min="2055" max="2055" width="14" style="74" bestFit="1" customWidth="1"/>
    <col min="2056" max="2304" width="9.06640625" style="74"/>
    <col min="2305" max="2305" width="10.1328125" style="74" customWidth="1"/>
    <col min="2306" max="2306" width="28" style="74" customWidth="1"/>
    <col min="2307" max="2307" width="14" style="74" bestFit="1" customWidth="1"/>
    <col min="2308" max="2310" width="16.1328125" style="74" bestFit="1" customWidth="1"/>
    <col min="2311" max="2311" width="14" style="74" bestFit="1" customWidth="1"/>
    <col min="2312" max="2560" width="9.06640625" style="74"/>
    <col min="2561" max="2561" width="10.1328125" style="74" customWidth="1"/>
    <col min="2562" max="2562" width="28" style="74" customWidth="1"/>
    <col min="2563" max="2563" width="14" style="74" bestFit="1" customWidth="1"/>
    <col min="2564" max="2566" width="16.1328125" style="74" bestFit="1" customWidth="1"/>
    <col min="2567" max="2567" width="14" style="74" bestFit="1" customWidth="1"/>
    <col min="2568" max="2816" width="9.06640625" style="74"/>
    <col min="2817" max="2817" width="10.1328125" style="74" customWidth="1"/>
    <col min="2818" max="2818" width="28" style="74" customWidth="1"/>
    <col min="2819" max="2819" width="14" style="74" bestFit="1" customWidth="1"/>
    <col min="2820" max="2822" width="16.1328125" style="74" bestFit="1" customWidth="1"/>
    <col min="2823" max="2823" width="14" style="74" bestFit="1" customWidth="1"/>
    <col min="2824" max="3072" width="9.06640625" style="74"/>
    <col min="3073" max="3073" width="10.1328125" style="74" customWidth="1"/>
    <col min="3074" max="3074" width="28" style="74" customWidth="1"/>
    <col min="3075" max="3075" width="14" style="74" bestFit="1" customWidth="1"/>
    <col min="3076" max="3078" width="16.1328125" style="74" bestFit="1" customWidth="1"/>
    <col min="3079" max="3079" width="14" style="74" bestFit="1" customWidth="1"/>
    <col min="3080" max="3328" width="9.06640625" style="74"/>
    <col min="3329" max="3329" width="10.1328125" style="74" customWidth="1"/>
    <col min="3330" max="3330" width="28" style="74" customWidth="1"/>
    <col min="3331" max="3331" width="14" style="74" bestFit="1" customWidth="1"/>
    <col min="3332" max="3334" width="16.1328125" style="74" bestFit="1" customWidth="1"/>
    <col min="3335" max="3335" width="14" style="74" bestFit="1" customWidth="1"/>
    <col min="3336" max="3584" width="9.06640625" style="74"/>
    <col min="3585" max="3585" width="10.1328125" style="74" customWidth="1"/>
    <col min="3586" max="3586" width="28" style="74" customWidth="1"/>
    <col min="3587" max="3587" width="14" style="74" bestFit="1" customWidth="1"/>
    <col min="3588" max="3590" width="16.1328125" style="74" bestFit="1" customWidth="1"/>
    <col min="3591" max="3591" width="14" style="74" bestFit="1" customWidth="1"/>
    <col min="3592" max="3840" width="9.06640625" style="74"/>
    <col min="3841" max="3841" width="10.1328125" style="74" customWidth="1"/>
    <col min="3842" max="3842" width="28" style="74" customWidth="1"/>
    <col min="3843" max="3843" width="14" style="74" bestFit="1" customWidth="1"/>
    <col min="3844" max="3846" width="16.1328125" style="74" bestFit="1" customWidth="1"/>
    <col min="3847" max="3847" width="14" style="74" bestFit="1" customWidth="1"/>
    <col min="3848" max="4096" width="9.06640625" style="74"/>
    <col min="4097" max="4097" width="10.1328125" style="74" customWidth="1"/>
    <col min="4098" max="4098" width="28" style="74" customWidth="1"/>
    <col min="4099" max="4099" width="14" style="74" bestFit="1" customWidth="1"/>
    <col min="4100" max="4102" width="16.1328125" style="74" bestFit="1" customWidth="1"/>
    <col min="4103" max="4103" width="14" style="74" bestFit="1" customWidth="1"/>
    <col min="4104" max="4352" width="9.06640625" style="74"/>
    <col min="4353" max="4353" width="10.1328125" style="74" customWidth="1"/>
    <col min="4354" max="4354" width="28" style="74" customWidth="1"/>
    <col min="4355" max="4355" width="14" style="74" bestFit="1" customWidth="1"/>
    <col min="4356" max="4358" width="16.1328125" style="74" bestFit="1" customWidth="1"/>
    <col min="4359" max="4359" width="14" style="74" bestFit="1" customWidth="1"/>
    <col min="4360" max="4608" width="9.06640625" style="74"/>
    <col min="4609" max="4609" width="10.1328125" style="74" customWidth="1"/>
    <col min="4610" max="4610" width="28" style="74" customWidth="1"/>
    <col min="4611" max="4611" width="14" style="74" bestFit="1" customWidth="1"/>
    <col min="4612" max="4614" width="16.1328125" style="74" bestFit="1" customWidth="1"/>
    <col min="4615" max="4615" width="14" style="74" bestFit="1" customWidth="1"/>
    <col min="4616" max="4864" width="9.06640625" style="74"/>
    <col min="4865" max="4865" width="10.1328125" style="74" customWidth="1"/>
    <col min="4866" max="4866" width="28" style="74" customWidth="1"/>
    <col min="4867" max="4867" width="14" style="74" bestFit="1" customWidth="1"/>
    <col min="4868" max="4870" width="16.1328125" style="74" bestFit="1" customWidth="1"/>
    <col min="4871" max="4871" width="14" style="74" bestFit="1" customWidth="1"/>
    <col min="4872" max="5120" width="9.06640625" style="74"/>
    <col min="5121" max="5121" width="10.1328125" style="74" customWidth="1"/>
    <col min="5122" max="5122" width="28" style="74" customWidth="1"/>
    <col min="5123" max="5123" width="14" style="74" bestFit="1" customWidth="1"/>
    <col min="5124" max="5126" width="16.1328125" style="74" bestFit="1" customWidth="1"/>
    <col min="5127" max="5127" width="14" style="74" bestFit="1" customWidth="1"/>
    <col min="5128" max="5376" width="9.06640625" style="74"/>
    <col min="5377" max="5377" width="10.1328125" style="74" customWidth="1"/>
    <col min="5378" max="5378" width="28" style="74" customWidth="1"/>
    <col min="5379" max="5379" width="14" style="74" bestFit="1" customWidth="1"/>
    <col min="5380" max="5382" width="16.1328125" style="74" bestFit="1" customWidth="1"/>
    <col min="5383" max="5383" width="14" style="74" bestFit="1" customWidth="1"/>
    <col min="5384" max="5632" width="9.06640625" style="74"/>
    <col min="5633" max="5633" width="10.1328125" style="74" customWidth="1"/>
    <col min="5634" max="5634" width="28" style="74" customWidth="1"/>
    <col min="5635" max="5635" width="14" style="74" bestFit="1" customWidth="1"/>
    <col min="5636" max="5638" width="16.1328125" style="74" bestFit="1" customWidth="1"/>
    <col min="5639" max="5639" width="14" style="74" bestFit="1" customWidth="1"/>
    <col min="5640" max="5888" width="9.06640625" style="74"/>
    <col min="5889" max="5889" width="10.1328125" style="74" customWidth="1"/>
    <col min="5890" max="5890" width="28" style="74" customWidth="1"/>
    <col min="5891" max="5891" width="14" style="74" bestFit="1" customWidth="1"/>
    <col min="5892" max="5894" width="16.1328125" style="74" bestFit="1" customWidth="1"/>
    <col min="5895" max="5895" width="14" style="74" bestFit="1" customWidth="1"/>
    <col min="5896" max="6144" width="9.06640625" style="74"/>
    <col min="6145" max="6145" width="10.1328125" style="74" customWidth="1"/>
    <col min="6146" max="6146" width="28" style="74" customWidth="1"/>
    <col min="6147" max="6147" width="14" style="74" bestFit="1" customWidth="1"/>
    <col min="6148" max="6150" width="16.1328125" style="74" bestFit="1" customWidth="1"/>
    <col min="6151" max="6151" width="14" style="74" bestFit="1" customWidth="1"/>
    <col min="6152" max="6400" width="9.06640625" style="74"/>
    <col min="6401" max="6401" width="10.1328125" style="74" customWidth="1"/>
    <col min="6402" max="6402" width="28" style="74" customWidth="1"/>
    <col min="6403" max="6403" width="14" style="74" bestFit="1" customWidth="1"/>
    <col min="6404" max="6406" width="16.1328125" style="74" bestFit="1" customWidth="1"/>
    <col min="6407" max="6407" width="14" style="74" bestFit="1" customWidth="1"/>
    <col min="6408" max="6656" width="9.06640625" style="74"/>
    <col min="6657" max="6657" width="10.1328125" style="74" customWidth="1"/>
    <col min="6658" max="6658" width="28" style="74" customWidth="1"/>
    <col min="6659" max="6659" width="14" style="74" bestFit="1" customWidth="1"/>
    <col min="6660" max="6662" width="16.1328125" style="74" bestFit="1" customWidth="1"/>
    <col min="6663" max="6663" width="14" style="74" bestFit="1" customWidth="1"/>
    <col min="6664" max="6912" width="9.06640625" style="74"/>
    <col min="6913" max="6913" width="10.1328125" style="74" customWidth="1"/>
    <col min="6914" max="6914" width="28" style="74" customWidth="1"/>
    <col min="6915" max="6915" width="14" style="74" bestFit="1" customWidth="1"/>
    <col min="6916" max="6918" width="16.1328125" style="74" bestFit="1" customWidth="1"/>
    <col min="6919" max="6919" width="14" style="74" bestFit="1" customWidth="1"/>
    <col min="6920" max="7168" width="9.06640625" style="74"/>
    <col min="7169" max="7169" width="10.1328125" style="74" customWidth="1"/>
    <col min="7170" max="7170" width="28" style="74" customWidth="1"/>
    <col min="7171" max="7171" width="14" style="74" bestFit="1" customWidth="1"/>
    <col min="7172" max="7174" width="16.1328125" style="74" bestFit="1" customWidth="1"/>
    <col min="7175" max="7175" width="14" style="74" bestFit="1" customWidth="1"/>
    <col min="7176" max="7424" width="9.06640625" style="74"/>
    <col min="7425" max="7425" width="10.1328125" style="74" customWidth="1"/>
    <col min="7426" max="7426" width="28" style="74" customWidth="1"/>
    <col min="7427" max="7427" width="14" style="74" bestFit="1" customWidth="1"/>
    <col min="7428" max="7430" width="16.1328125" style="74" bestFit="1" customWidth="1"/>
    <col min="7431" max="7431" width="14" style="74" bestFit="1" customWidth="1"/>
    <col min="7432" max="7680" width="9.06640625" style="74"/>
    <col min="7681" max="7681" width="10.1328125" style="74" customWidth="1"/>
    <col min="7682" max="7682" width="28" style="74" customWidth="1"/>
    <col min="7683" max="7683" width="14" style="74" bestFit="1" customWidth="1"/>
    <col min="7684" max="7686" width="16.1328125" style="74" bestFit="1" customWidth="1"/>
    <col min="7687" max="7687" width="14" style="74" bestFit="1" customWidth="1"/>
    <col min="7688" max="7936" width="9.06640625" style="74"/>
    <col min="7937" max="7937" width="10.1328125" style="74" customWidth="1"/>
    <col min="7938" max="7938" width="28" style="74" customWidth="1"/>
    <col min="7939" max="7939" width="14" style="74" bestFit="1" customWidth="1"/>
    <col min="7940" max="7942" width="16.1328125" style="74" bestFit="1" customWidth="1"/>
    <col min="7943" max="7943" width="14" style="74" bestFit="1" customWidth="1"/>
    <col min="7944" max="8192" width="9.06640625" style="74"/>
    <col min="8193" max="8193" width="10.1328125" style="74" customWidth="1"/>
    <col min="8194" max="8194" width="28" style="74" customWidth="1"/>
    <col min="8195" max="8195" width="14" style="74" bestFit="1" customWidth="1"/>
    <col min="8196" max="8198" width="16.1328125" style="74" bestFit="1" customWidth="1"/>
    <col min="8199" max="8199" width="14" style="74" bestFit="1" customWidth="1"/>
    <col min="8200" max="8448" width="9.06640625" style="74"/>
    <col min="8449" max="8449" width="10.1328125" style="74" customWidth="1"/>
    <col min="8450" max="8450" width="28" style="74" customWidth="1"/>
    <col min="8451" max="8451" width="14" style="74" bestFit="1" customWidth="1"/>
    <col min="8452" max="8454" width="16.1328125" style="74" bestFit="1" customWidth="1"/>
    <col min="8455" max="8455" width="14" style="74" bestFit="1" customWidth="1"/>
    <col min="8456" max="8704" width="9.06640625" style="74"/>
    <col min="8705" max="8705" width="10.1328125" style="74" customWidth="1"/>
    <col min="8706" max="8706" width="28" style="74" customWidth="1"/>
    <col min="8707" max="8707" width="14" style="74" bestFit="1" customWidth="1"/>
    <col min="8708" max="8710" width="16.1328125" style="74" bestFit="1" customWidth="1"/>
    <col min="8711" max="8711" width="14" style="74" bestFit="1" customWidth="1"/>
    <col min="8712" max="8960" width="9.06640625" style="74"/>
    <col min="8961" max="8961" width="10.1328125" style="74" customWidth="1"/>
    <col min="8962" max="8962" width="28" style="74" customWidth="1"/>
    <col min="8963" max="8963" width="14" style="74" bestFit="1" customWidth="1"/>
    <col min="8964" max="8966" width="16.1328125" style="74" bestFit="1" customWidth="1"/>
    <col min="8967" max="8967" width="14" style="74" bestFit="1" customWidth="1"/>
    <col min="8968" max="9216" width="9.06640625" style="74"/>
    <col min="9217" max="9217" width="10.1328125" style="74" customWidth="1"/>
    <col min="9218" max="9218" width="28" style="74" customWidth="1"/>
    <col min="9219" max="9219" width="14" style="74" bestFit="1" customWidth="1"/>
    <col min="9220" max="9222" width="16.1328125" style="74" bestFit="1" customWidth="1"/>
    <col min="9223" max="9223" width="14" style="74" bestFit="1" customWidth="1"/>
    <col min="9224" max="9472" width="9.06640625" style="74"/>
    <col min="9473" max="9473" width="10.1328125" style="74" customWidth="1"/>
    <col min="9474" max="9474" width="28" style="74" customWidth="1"/>
    <col min="9475" max="9475" width="14" style="74" bestFit="1" customWidth="1"/>
    <col min="9476" max="9478" width="16.1328125" style="74" bestFit="1" customWidth="1"/>
    <col min="9479" max="9479" width="14" style="74" bestFit="1" customWidth="1"/>
    <col min="9480" max="9728" width="9.06640625" style="74"/>
    <col min="9729" max="9729" width="10.1328125" style="74" customWidth="1"/>
    <col min="9730" max="9730" width="28" style="74" customWidth="1"/>
    <col min="9731" max="9731" width="14" style="74" bestFit="1" customWidth="1"/>
    <col min="9732" max="9734" width="16.1328125" style="74" bestFit="1" customWidth="1"/>
    <col min="9735" max="9735" width="14" style="74" bestFit="1" customWidth="1"/>
    <col min="9736" max="9984" width="9.06640625" style="74"/>
    <col min="9985" max="9985" width="10.1328125" style="74" customWidth="1"/>
    <col min="9986" max="9986" width="28" style="74" customWidth="1"/>
    <col min="9987" max="9987" width="14" style="74" bestFit="1" customWidth="1"/>
    <col min="9988" max="9990" width="16.1328125" style="74" bestFit="1" customWidth="1"/>
    <col min="9991" max="9991" width="14" style="74" bestFit="1" customWidth="1"/>
    <col min="9992" max="10240" width="9.06640625" style="74"/>
    <col min="10241" max="10241" width="10.1328125" style="74" customWidth="1"/>
    <col min="10242" max="10242" width="28" style="74" customWidth="1"/>
    <col min="10243" max="10243" width="14" style="74" bestFit="1" customWidth="1"/>
    <col min="10244" max="10246" width="16.1328125" style="74" bestFit="1" customWidth="1"/>
    <col min="10247" max="10247" width="14" style="74" bestFit="1" customWidth="1"/>
    <col min="10248" max="10496" width="9.06640625" style="74"/>
    <col min="10497" max="10497" width="10.1328125" style="74" customWidth="1"/>
    <col min="10498" max="10498" width="28" style="74" customWidth="1"/>
    <col min="10499" max="10499" width="14" style="74" bestFit="1" customWidth="1"/>
    <col min="10500" max="10502" width="16.1328125" style="74" bestFit="1" customWidth="1"/>
    <col min="10503" max="10503" width="14" style="74" bestFit="1" customWidth="1"/>
    <col min="10504" max="10752" width="9.06640625" style="74"/>
    <col min="10753" max="10753" width="10.1328125" style="74" customWidth="1"/>
    <col min="10754" max="10754" width="28" style="74" customWidth="1"/>
    <col min="10755" max="10755" width="14" style="74" bestFit="1" customWidth="1"/>
    <col min="10756" max="10758" width="16.1328125" style="74" bestFit="1" customWidth="1"/>
    <col min="10759" max="10759" width="14" style="74" bestFit="1" customWidth="1"/>
    <col min="10760" max="11008" width="9.06640625" style="74"/>
    <col min="11009" max="11009" width="10.1328125" style="74" customWidth="1"/>
    <col min="11010" max="11010" width="28" style="74" customWidth="1"/>
    <col min="11011" max="11011" width="14" style="74" bestFit="1" customWidth="1"/>
    <col min="11012" max="11014" width="16.1328125" style="74" bestFit="1" customWidth="1"/>
    <col min="11015" max="11015" width="14" style="74" bestFit="1" customWidth="1"/>
    <col min="11016" max="11264" width="9.06640625" style="74"/>
    <col min="11265" max="11265" width="10.1328125" style="74" customWidth="1"/>
    <col min="11266" max="11266" width="28" style="74" customWidth="1"/>
    <col min="11267" max="11267" width="14" style="74" bestFit="1" customWidth="1"/>
    <col min="11268" max="11270" width="16.1328125" style="74" bestFit="1" customWidth="1"/>
    <col min="11271" max="11271" width="14" style="74" bestFit="1" customWidth="1"/>
    <col min="11272" max="11520" width="9.06640625" style="74"/>
    <col min="11521" max="11521" width="10.1328125" style="74" customWidth="1"/>
    <col min="11522" max="11522" width="28" style="74" customWidth="1"/>
    <col min="11523" max="11523" width="14" style="74" bestFit="1" customWidth="1"/>
    <col min="11524" max="11526" width="16.1328125" style="74" bestFit="1" customWidth="1"/>
    <col min="11527" max="11527" width="14" style="74" bestFit="1" customWidth="1"/>
    <col min="11528" max="11776" width="9.06640625" style="74"/>
    <col min="11777" max="11777" width="10.1328125" style="74" customWidth="1"/>
    <col min="11778" max="11778" width="28" style="74" customWidth="1"/>
    <col min="11779" max="11779" width="14" style="74" bestFit="1" customWidth="1"/>
    <col min="11780" max="11782" width="16.1328125" style="74" bestFit="1" customWidth="1"/>
    <col min="11783" max="11783" width="14" style="74" bestFit="1" customWidth="1"/>
    <col min="11784" max="12032" width="9.06640625" style="74"/>
    <col min="12033" max="12033" width="10.1328125" style="74" customWidth="1"/>
    <col min="12034" max="12034" width="28" style="74" customWidth="1"/>
    <col min="12035" max="12035" width="14" style="74" bestFit="1" customWidth="1"/>
    <col min="12036" max="12038" width="16.1328125" style="74" bestFit="1" customWidth="1"/>
    <col min="12039" max="12039" width="14" style="74" bestFit="1" customWidth="1"/>
    <col min="12040" max="12288" width="9.06640625" style="74"/>
    <col min="12289" max="12289" width="10.1328125" style="74" customWidth="1"/>
    <col min="12290" max="12290" width="28" style="74" customWidth="1"/>
    <col min="12291" max="12291" width="14" style="74" bestFit="1" customWidth="1"/>
    <col min="12292" max="12294" width="16.1328125" style="74" bestFit="1" customWidth="1"/>
    <col min="12295" max="12295" width="14" style="74" bestFit="1" customWidth="1"/>
    <col min="12296" max="12544" width="9.06640625" style="74"/>
    <col min="12545" max="12545" width="10.1328125" style="74" customWidth="1"/>
    <col min="12546" max="12546" width="28" style="74" customWidth="1"/>
    <col min="12547" max="12547" width="14" style="74" bestFit="1" customWidth="1"/>
    <col min="12548" max="12550" width="16.1328125" style="74" bestFit="1" customWidth="1"/>
    <col min="12551" max="12551" width="14" style="74" bestFit="1" customWidth="1"/>
    <col min="12552" max="12800" width="9.06640625" style="74"/>
    <col min="12801" max="12801" width="10.1328125" style="74" customWidth="1"/>
    <col min="12802" max="12802" width="28" style="74" customWidth="1"/>
    <col min="12803" max="12803" width="14" style="74" bestFit="1" customWidth="1"/>
    <col min="12804" max="12806" width="16.1328125" style="74" bestFit="1" customWidth="1"/>
    <col min="12807" max="12807" width="14" style="74" bestFit="1" customWidth="1"/>
    <col min="12808" max="13056" width="9.06640625" style="74"/>
    <col min="13057" max="13057" width="10.1328125" style="74" customWidth="1"/>
    <col min="13058" max="13058" width="28" style="74" customWidth="1"/>
    <col min="13059" max="13059" width="14" style="74" bestFit="1" customWidth="1"/>
    <col min="13060" max="13062" width="16.1328125" style="74" bestFit="1" customWidth="1"/>
    <col min="13063" max="13063" width="14" style="74" bestFit="1" customWidth="1"/>
    <col min="13064" max="13312" width="9.06640625" style="74"/>
    <col min="13313" max="13313" width="10.1328125" style="74" customWidth="1"/>
    <col min="13314" max="13314" width="28" style="74" customWidth="1"/>
    <col min="13315" max="13315" width="14" style="74" bestFit="1" customWidth="1"/>
    <col min="13316" max="13318" width="16.1328125" style="74" bestFit="1" customWidth="1"/>
    <col min="13319" max="13319" width="14" style="74" bestFit="1" customWidth="1"/>
    <col min="13320" max="13568" width="9.06640625" style="74"/>
    <col min="13569" max="13569" width="10.1328125" style="74" customWidth="1"/>
    <col min="13570" max="13570" width="28" style="74" customWidth="1"/>
    <col min="13571" max="13571" width="14" style="74" bestFit="1" customWidth="1"/>
    <col min="13572" max="13574" width="16.1328125" style="74" bestFit="1" customWidth="1"/>
    <col min="13575" max="13575" width="14" style="74" bestFit="1" customWidth="1"/>
    <col min="13576" max="13824" width="9.06640625" style="74"/>
    <col min="13825" max="13825" width="10.1328125" style="74" customWidth="1"/>
    <col min="13826" max="13826" width="28" style="74" customWidth="1"/>
    <col min="13827" max="13827" width="14" style="74" bestFit="1" customWidth="1"/>
    <col min="13828" max="13830" width="16.1328125" style="74" bestFit="1" customWidth="1"/>
    <col min="13831" max="13831" width="14" style="74" bestFit="1" customWidth="1"/>
    <col min="13832" max="14080" width="9.06640625" style="74"/>
    <col min="14081" max="14081" width="10.1328125" style="74" customWidth="1"/>
    <col min="14082" max="14082" width="28" style="74" customWidth="1"/>
    <col min="14083" max="14083" width="14" style="74" bestFit="1" customWidth="1"/>
    <col min="14084" max="14086" width="16.1328125" style="74" bestFit="1" customWidth="1"/>
    <col min="14087" max="14087" width="14" style="74" bestFit="1" customWidth="1"/>
    <col min="14088" max="14336" width="9.06640625" style="74"/>
    <col min="14337" max="14337" width="10.1328125" style="74" customWidth="1"/>
    <col min="14338" max="14338" width="28" style="74" customWidth="1"/>
    <col min="14339" max="14339" width="14" style="74" bestFit="1" customWidth="1"/>
    <col min="14340" max="14342" width="16.1328125" style="74" bestFit="1" customWidth="1"/>
    <col min="14343" max="14343" width="14" style="74" bestFit="1" customWidth="1"/>
    <col min="14344" max="14592" width="9.06640625" style="74"/>
    <col min="14593" max="14593" width="10.1328125" style="74" customWidth="1"/>
    <col min="14594" max="14594" width="28" style="74" customWidth="1"/>
    <col min="14595" max="14595" width="14" style="74" bestFit="1" customWidth="1"/>
    <col min="14596" max="14598" width="16.1328125" style="74" bestFit="1" customWidth="1"/>
    <col min="14599" max="14599" width="14" style="74" bestFit="1" customWidth="1"/>
    <col min="14600" max="14848" width="9.06640625" style="74"/>
    <col min="14849" max="14849" width="10.1328125" style="74" customWidth="1"/>
    <col min="14850" max="14850" width="28" style="74" customWidth="1"/>
    <col min="14851" max="14851" width="14" style="74" bestFit="1" customWidth="1"/>
    <col min="14852" max="14854" width="16.1328125" style="74" bestFit="1" customWidth="1"/>
    <col min="14855" max="14855" width="14" style="74" bestFit="1" customWidth="1"/>
    <col min="14856" max="15104" width="9.06640625" style="74"/>
    <col min="15105" max="15105" width="10.1328125" style="74" customWidth="1"/>
    <col min="15106" max="15106" width="28" style="74" customWidth="1"/>
    <col min="15107" max="15107" width="14" style="74" bestFit="1" customWidth="1"/>
    <col min="15108" max="15110" width="16.1328125" style="74" bestFit="1" customWidth="1"/>
    <col min="15111" max="15111" width="14" style="74" bestFit="1" customWidth="1"/>
    <col min="15112" max="15360" width="9.06640625" style="74"/>
    <col min="15361" max="15361" width="10.1328125" style="74" customWidth="1"/>
    <col min="15362" max="15362" width="28" style="74" customWidth="1"/>
    <col min="15363" max="15363" width="14" style="74" bestFit="1" customWidth="1"/>
    <col min="15364" max="15366" width="16.1328125" style="74" bestFit="1" customWidth="1"/>
    <col min="15367" max="15367" width="14" style="74" bestFit="1" customWidth="1"/>
    <col min="15368" max="15616" width="9.06640625" style="74"/>
    <col min="15617" max="15617" width="10.1328125" style="74" customWidth="1"/>
    <col min="15618" max="15618" width="28" style="74" customWidth="1"/>
    <col min="15619" max="15619" width="14" style="74" bestFit="1" customWidth="1"/>
    <col min="15620" max="15622" width="16.1328125" style="74" bestFit="1" customWidth="1"/>
    <col min="15623" max="15623" width="14" style="74" bestFit="1" customWidth="1"/>
    <col min="15624" max="15872" width="9.06640625" style="74"/>
    <col min="15873" max="15873" width="10.1328125" style="74" customWidth="1"/>
    <col min="15874" max="15874" width="28" style="74" customWidth="1"/>
    <col min="15875" max="15875" width="14" style="74" bestFit="1" customWidth="1"/>
    <col min="15876" max="15878" width="16.1328125" style="74" bestFit="1" customWidth="1"/>
    <col min="15879" max="15879" width="14" style="74" bestFit="1" customWidth="1"/>
    <col min="15880" max="16128" width="9.06640625" style="74"/>
    <col min="16129" max="16129" width="10.1328125" style="74" customWidth="1"/>
    <col min="16130" max="16130" width="28" style="74" customWidth="1"/>
    <col min="16131" max="16131" width="14" style="74" bestFit="1" customWidth="1"/>
    <col min="16132" max="16134" width="16.1328125" style="74" bestFit="1" customWidth="1"/>
    <col min="16135" max="16135" width="14" style="74" bestFit="1" customWidth="1"/>
    <col min="16136" max="16384" width="9.06640625" style="74"/>
  </cols>
  <sheetData>
    <row r="1" spans="1:8" ht="20.25" x14ac:dyDescent="0.4">
      <c r="A1" s="139" t="s">
        <v>137</v>
      </c>
      <c r="B1" s="139"/>
      <c r="C1" s="139"/>
      <c r="D1" s="139"/>
      <c r="E1" s="139"/>
      <c r="F1" s="139"/>
      <c r="G1" s="139"/>
    </row>
    <row r="2" spans="1:8" x14ac:dyDescent="0.4">
      <c r="A2" s="300" t="str">
        <f>'货币资金-现金'!A2:G2</f>
        <v>清查基准日：2023年09月30日</v>
      </c>
      <c r="B2" s="300"/>
      <c r="C2" s="300"/>
      <c r="D2" s="300"/>
      <c r="E2" s="300"/>
      <c r="F2" s="300"/>
      <c r="G2" s="300"/>
    </row>
    <row r="3" spans="1:8" x14ac:dyDescent="0.4">
      <c r="A3" s="301" t="str">
        <f>'货币资金-现金'!A3</f>
        <v>编制单位：</v>
      </c>
      <c r="B3" s="302"/>
      <c r="C3" s="302"/>
      <c r="D3" s="302"/>
      <c r="E3" s="302"/>
      <c r="F3" s="302"/>
      <c r="G3" s="303" t="s">
        <v>1</v>
      </c>
    </row>
    <row r="4" spans="1:8" x14ac:dyDescent="0.4">
      <c r="A4" s="304" t="s">
        <v>2</v>
      </c>
      <c r="B4" s="305" t="s">
        <v>130</v>
      </c>
      <c r="C4" s="305" t="s">
        <v>138</v>
      </c>
      <c r="D4" s="305" t="s">
        <v>5</v>
      </c>
      <c r="E4" s="305" t="s">
        <v>6</v>
      </c>
      <c r="F4" s="306" t="s">
        <v>7</v>
      </c>
      <c r="G4" s="307" t="s">
        <v>8</v>
      </c>
    </row>
    <row r="5" spans="1:8" x14ac:dyDescent="0.4">
      <c r="A5" s="308"/>
      <c r="B5" s="308"/>
      <c r="C5" s="308"/>
      <c r="D5" s="308"/>
      <c r="E5" s="308"/>
      <c r="F5" s="309"/>
      <c r="G5" s="309"/>
    </row>
    <row r="6" spans="1:8" x14ac:dyDescent="0.4">
      <c r="A6" s="310"/>
      <c r="B6" s="311"/>
      <c r="C6" s="314"/>
      <c r="D6" s="312"/>
      <c r="E6" s="313"/>
      <c r="F6" s="94"/>
      <c r="G6" s="314"/>
      <c r="H6" s="239"/>
    </row>
    <row r="7" spans="1:8" x14ac:dyDescent="0.4">
      <c r="A7" s="310"/>
      <c r="B7" s="311"/>
      <c r="C7" s="314"/>
      <c r="D7" s="312"/>
      <c r="E7" s="313"/>
      <c r="F7" s="94"/>
      <c r="G7" s="314"/>
      <c r="H7" s="239"/>
    </row>
    <row r="8" spans="1:8" x14ac:dyDescent="0.4">
      <c r="A8" s="310"/>
      <c r="B8" s="311"/>
      <c r="C8" s="314"/>
      <c r="D8" s="312"/>
      <c r="E8" s="313"/>
      <c r="F8" s="94"/>
      <c r="G8" s="314"/>
      <c r="H8" s="239"/>
    </row>
    <row r="9" spans="1:8" x14ac:dyDescent="0.4">
      <c r="A9" s="310"/>
      <c r="B9" s="311"/>
      <c r="C9" s="314"/>
      <c r="D9" s="312"/>
      <c r="E9" s="313"/>
      <c r="F9" s="94"/>
      <c r="G9" s="314"/>
      <c r="H9" s="239"/>
    </row>
    <row r="10" spans="1:8" x14ac:dyDescent="0.4">
      <c r="A10" s="310"/>
      <c r="B10" s="311"/>
      <c r="C10" s="314"/>
      <c r="D10" s="312"/>
      <c r="E10" s="313"/>
      <c r="F10" s="94"/>
      <c r="G10" s="314"/>
      <c r="H10" s="239"/>
    </row>
    <row r="11" spans="1:8" x14ac:dyDescent="0.4">
      <c r="A11" s="310"/>
      <c r="B11" s="311"/>
      <c r="C11" s="314"/>
      <c r="D11" s="312"/>
      <c r="E11" s="313"/>
      <c r="F11" s="94"/>
      <c r="G11" s="314"/>
      <c r="H11" s="239"/>
    </row>
    <row r="12" spans="1:8" x14ac:dyDescent="0.4">
      <c r="A12" s="310"/>
      <c r="B12" s="311"/>
      <c r="C12" s="314"/>
      <c r="D12" s="312"/>
      <c r="E12" s="313"/>
      <c r="F12" s="94"/>
      <c r="G12" s="314"/>
      <c r="H12" s="239"/>
    </row>
    <row r="13" spans="1:8" x14ac:dyDescent="0.4">
      <c r="A13" s="310"/>
      <c r="B13" s="311"/>
      <c r="C13" s="314"/>
      <c r="D13" s="312"/>
      <c r="E13" s="313"/>
      <c r="F13" s="94"/>
      <c r="G13" s="314"/>
      <c r="H13" s="239"/>
    </row>
    <row r="14" spans="1:8" x14ac:dyDescent="0.4">
      <c r="A14" s="310"/>
      <c r="B14" s="311"/>
      <c r="C14" s="314"/>
      <c r="D14" s="312"/>
      <c r="E14" s="313"/>
      <c r="F14" s="94"/>
      <c r="G14" s="314"/>
      <c r="H14" s="239"/>
    </row>
    <row r="15" spans="1:8" x14ac:dyDescent="0.4">
      <c r="A15" s="310"/>
      <c r="B15" s="311"/>
      <c r="C15" s="314"/>
      <c r="D15" s="312"/>
      <c r="E15" s="313"/>
      <c r="F15" s="94"/>
      <c r="G15" s="314"/>
      <c r="H15" s="239"/>
    </row>
    <row r="16" spans="1:8" x14ac:dyDescent="0.4">
      <c r="A16" s="310"/>
      <c r="B16" s="311"/>
      <c r="C16" s="314"/>
      <c r="D16" s="312"/>
      <c r="E16" s="313"/>
      <c r="F16" s="94"/>
      <c r="G16" s="314"/>
      <c r="H16" s="239"/>
    </row>
    <row r="17" spans="1:8" x14ac:dyDescent="0.4">
      <c r="A17" s="310"/>
      <c r="B17" s="311"/>
      <c r="C17" s="314"/>
      <c r="D17" s="312"/>
      <c r="E17" s="313"/>
      <c r="F17" s="94"/>
      <c r="G17" s="314"/>
      <c r="H17" s="239"/>
    </row>
    <row r="18" spans="1:8" x14ac:dyDescent="0.4">
      <c r="A18" s="310"/>
      <c r="B18" s="311"/>
      <c r="C18" s="314"/>
      <c r="D18" s="312"/>
      <c r="E18" s="313"/>
      <c r="F18" s="94"/>
      <c r="G18" s="314"/>
      <c r="H18" s="239"/>
    </row>
    <row r="19" spans="1:8" x14ac:dyDescent="0.4">
      <c r="A19" s="310"/>
      <c r="B19" s="311"/>
      <c r="C19" s="314"/>
      <c r="D19" s="312"/>
      <c r="E19" s="313"/>
      <c r="F19" s="94"/>
      <c r="G19" s="314"/>
      <c r="H19" s="239"/>
    </row>
    <row r="20" spans="1:8" x14ac:dyDescent="0.4">
      <c r="A20" s="310"/>
      <c r="B20" s="311"/>
      <c r="C20" s="314"/>
      <c r="D20" s="312"/>
      <c r="E20" s="313"/>
      <c r="F20" s="94"/>
      <c r="G20" s="314"/>
      <c r="H20" s="239"/>
    </row>
    <row r="21" spans="1:8" x14ac:dyDescent="0.4">
      <c r="A21" s="310"/>
      <c r="B21" s="311"/>
      <c r="C21" s="314"/>
      <c r="D21" s="312"/>
      <c r="E21" s="313"/>
      <c r="F21" s="94"/>
      <c r="G21" s="314"/>
      <c r="H21" s="239"/>
    </row>
    <row r="22" spans="1:8" x14ac:dyDescent="0.4">
      <c r="A22" s="310"/>
      <c r="B22" s="311"/>
      <c r="C22" s="314"/>
      <c r="D22" s="312"/>
      <c r="E22" s="313"/>
      <c r="F22" s="94"/>
      <c r="G22" s="314"/>
      <c r="H22" s="239"/>
    </row>
    <row r="23" spans="1:8" x14ac:dyDescent="0.4">
      <c r="A23" s="310"/>
      <c r="B23" s="311"/>
      <c r="C23" s="314"/>
      <c r="D23" s="312"/>
      <c r="E23" s="313"/>
      <c r="F23" s="94"/>
      <c r="G23" s="314"/>
      <c r="H23" s="239"/>
    </row>
    <row r="24" spans="1:8" x14ac:dyDescent="0.4">
      <c r="A24" s="310"/>
      <c r="B24" s="314"/>
      <c r="C24" s="314"/>
      <c r="D24" s="312"/>
      <c r="E24" s="313"/>
      <c r="F24" s="94"/>
      <c r="G24" s="314"/>
      <c r="H24" s="239"/>
    </row>
    <row r="25" spans="1:8" x14ac:dyDescent="0.4">
      <c r="A25" s="310"/>
      <c r="B25" s="314"/>
      <c r="C25" s="314"/>
      <c r="D25" s="312"/>
      <c r="E25" s="313"/>
      <c r="F25" s="94"/>
      <c r="G25" s="314"/>
      <c r="H25" s="239"/>
    </row>
    <row r="26" spans="1:8" x14ac:dyDescent="0.4">
      <c r="A26" s="310"/>
      <c r="B26" s="314"/>
      <c r="C26" s="314"/>
      <c r="D26" s="312"/>
      <c r="E26" s="313"/>
      <c r="F26" s="94"/>
      <c r="G26" s="314"/>
      <c r="H26" s="239"/>
    </row>
    <row r="27" spans="1:8" x14ac:dyDescent="0.4">
      <c r="A27" s="310"/>
      <c r="B27" s="314"/>
      <c r="C27" s="314"/>
      <c r="D27" s="312"/>
      <c r="E27" s="313"/>
      <c r="F27" s="94"/>
      <c r="G27" s="314"/>
      <c r="H27" s="239"/>
    </row>
    <row r="28" spans="1:8" x14ac:dyDescent="0.4">
      <c r="A28" s="310"/>
      <c r="B28" s="314"/>
      <c r="C28" s="314"/>
      <c r="D28" s="312"/>
      <c r="E28" s="313"/>
      <c r="F28" s="94"/>
      <c r="G28" s="314"/>
      <c r="H28" s="239"/>
    </row>
    <row r="29" spans="1:8" x14ac:dyDescent="0.4">
      <c r="A29" s="310"/>
      <c r="B29" s="314"/>
      <c r="C29" s="314"/>
      <c r="D29" s="312"/>
      <c r="E29" s="313"/>
      <c r="F29" s="94"/>
      <c r="G29" s="314"/>
      <c r="H29" s="239"/>
    </row>
    <row r="30" spans="1:8" x14ac:dyDescent="0.4">
      <c r="A30" s="99" t="s">
        <v>135</v>
      </c>
      <c r="B30" s="316"/>
      <c r="C30" s="316"/>
      <c r="D30" s="315">
        <f>SUM(D6:D29)</f>
        <v>0</v>
      </c>
      <c r="E30" s="315"/>
      <c r="F30" s="94">
        <f>SUM(F6:F29)</f>
        <v>0</v>
      </c>
      <c r="G30" s="314"/>
      <c r="H30" s="239"/>
    </row>
  </sheetData>
  <mergeCells count="10">
    <mergeCell ref="A30:C30"/>
    <mergeCell ref="A1:G1"/>
    <mergeCell ref="A2:G2"/>
    <mergeCell ref="A4:A5"/>
    <mergeCell ref="B4:B5"/>
    <mergeCell ref="C4:C5"/>
    <mergeCell ref="D4:D5"/>
    <mergeCell ref="E4:E5"/>
    <mergeCell ref="F4:F5"/>
    <mergeCell ref="G4:G5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&amp;C第 &amp;P+6 页 共 95 页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4FC3A-3766-4FF6-A726-863DEC69A195}">
  <sheetPr>
    <pageSetUpPr fitToPage="1"/>
  </sheetPr>
  <dimension ref="A1:M13"/>
  <sheetViews>
    <sheetView view="pageBreakPreview" zoomScale="60" zoomScaleNormal="100" workbookViewId="0">
      <selection activeCell="O28" sqref="O28"/>
    </sheetView>
  </sheetViews>
  <sheetFormatPr defaultRowHeight="15" x14ac:dyDescent="0.4"/>
  <cols>
    <col min="1" max="1" width="6" style="2" customWidth="1"/>
    <col min="2" max="2" width="16.3984375" style="2" customWidth="1"/>
    <col min="3" max="3" width="16.1328125" style="2" bestFit="1" customWidth="1"/>
    <col min="4" max="4" width="19.59765625" style="2" bestFit="1" customWidth="1"/>
    <col min="5" max="5" width="10.265625" style="2" customWidth="1"/>
    <col min="6" max="6" width="16.1328125" style="2" bestFit="1" customWidth="1"/>
    <col min="7" max="7" width="17.19921875" style="2" bestFit="1" customWidth="1"/>
    <col min="8" max="8" width="11.73046875" style="2" customWidth="1"/>
    <col min="9" max="9" width="17.19921875" style="2" bestFit="1" customWidth="1"/>
    <col min="10" max="10" width="16.1328125" style="2" bestFit="1" customWidth="1"/>
    <col min="11" max="11" width="11.73046875" style="2" customWidth="1"/>
    <col min="12" max="256" width="9.06640625" style="2"/>
    <col min="257" max="257" width="6" style="2" customWidth="1"/>
    <col min="258" max="258" width="16.3984375" style="2" customWidth="1"/>
    <col min="259" max="259" width="16.1328125" style="2" bestFit="1" customWidth="1"/>
    <col min="260" max="260" width="19.59765625" style="2" bestFit="1" customWidth="1"/>
    <col min="261" max="261" width="10.265625" style="2" customWidth="1"/>
    <col min="262" max="262" width="16.1328125" style="2" bestFit="1" customWidth="1"/>
    <col min="263" max="263" width="17.19921875" style="2" bestFit="1" customWidth="1"/>
    <col min="264" max="264" width="11.73046875" style="2" customWidth="1"/>
    <col min="265" max="265" width="17.19921875" style="2" bestFit="1" customWidth="1"/>
    <col min="266" max="266" width="16.1328125" style="2" bestFit="1" customWidth="1"/>
    <col min="267" max="267" width="11.73046875" style="2" customWidth="1"/>
    <col min="268" max="512" width="9.06640625" style="2"/>
    <col min="513" max="513" width="6" style="2" customWidth="1"/>
    <col min="514" max="514" width="16.3984375" style="2" customWidth="1"/>
    <col min="515" max="515" width="16.1328125" style="2" bestFit="1" customWidth="1"/>
    <col min="516" max="516" width="19.59765625" style="2" bestFit="1" customWidth="1"/>
    <col min="517" max="517" width="10.265625" style="2" customWidth="1"/>
    <col min="518" max="518" width="16.1328125" style="2" bestFit="1" customWidth="1"/>
    <col min="519" max="519" width="17.19921875" style="2" bestFit="1" customWidth="1"/>
    <col min="520" max="520" width="11.73046875" style="2" customWidth="1"/>
    <col min="521" max="521" width="17.19921875" style="2" bestFit="1" customWidth="1"/>
    <col min="522" max="522" width="16.1328125" style="2" bestFit="1" customWidth="1"/>
    <col min="523" max="523" width="11.73046875" style="2" customWidth="1"/>
    <col min="524" max="768" width="9.06640625" style="2"/>
    <col min="769" max="769" width="6" style="2" customWidth="1"/>
    <col min="770" max="770" width="16.3984375" style="2" customWidth="1"/>
    <col min="771" max="771" width="16.1328125" style="2" bestFit="1" customWidth="1"/>
    <col min="772" max="772" width="19.59765625" style="2" bestFit="1" customWidth="1"/>
    <col min="773" max="773" width="10.265625" style="2" customWidth="1"/>
    <col min="774" max="774" width="16.1328125" style="2" bestFit="1" customWidth="1"/>
    <col min="775" max="775" width="17.19921875" style="2" bestFit="1" customWidth="1"/>
    <col min="776" max="776" width="11.73046875" style="2" customWidth="1"/>
    <col min="777" max="777" width="17.19921875" style="2" bestFit="1" customWidth="1"/>
    <col min="778" max="778" width="16.1328125" style="2" bestFit="1" customWidth="1"/>
    <col min="779" max="779" width="11.73046875" style="2" customWidth="1"/>
    <col min="780" max="1024" width="9.06640625" style="2"/>
    <col min="1025" max="1025" width="6" style="2" customWidth="1"/>
    <col min="1026" max="1026" width="16.3984375" style="2" customWidth="1"/>
    <col min="1027" max="1027" width="16.1328125" style="2" bestFit="1" customWidth="1"/>
    <col min="1028" max="1028" width="19.59765625" style="2" bestFit="1" customWidth="1"/>
    <col min="1029" max="1029" width="10.265625" style="2" customWidth="1"/>
    <col min="1030" max="1030" width="16.1328125" style="2" bestFit="1" customWidth="1"/>
    <col min="1031" max="1031" width="17.19921875" style="2" bestFit="1" customWidth="1"/>
    <col min="1032" max="1032" width="11.73046875" style="2" customWidth="1"/>
    <col min="1033" max="1033" width="17.19921875" style="2" bestFit="1" customWidth="1"/>
    <col min="1034" max="1034" width="16.1328125" style="2" bestFit="1" customWidth="1"/>
    <col min="1035" max="1035" width="11.73046875" style="2" customWidth="1"/>
    <col min="1036" max="1280" width="9.06640625" style="2"/>
    <col min="1281" max="1281" width="6" style="2" customWidth="1"/>
    <col min="1282" max="1282" width="16.3984375" style="2" customWidth="1"/>
    <col min="1283" max="1283" width="16.1328125" style="2" bestFit="1" customWidth="1"/>
    <col min="1284" max="1284" width="19.59765625" style="2" bestFit="1" customWidth="1"/>
    <col min="1285" max="1285" width="10.265625" style="2" customWidth="1"/>
    <col min="1286" max="1286" width="16.1328125" style="2" bestFit="1" customWidth="1"/>
    <col min="1287" max="1287" width="17.19921875" style="2" bestFit="1" customWidth="1"/>
    <col min="1288" max="1288" width="11.73046875" style="2" customWidth="1"/>
    <col min="1289" max="1289" width="17.19921875" style="2" bestFit="1" customWidth="1"/>
    <col min="1290" max="1290" width="16.1328125" style="2" bestFit="1" customWidth="1"/>
    <col min="1291" max="1291" width="11.73046875" style="2" customWidth="1"/>
    <col min="1292" max="1536" width="9.06640625" style="2"/>
    <col min="1537" max="1537" width="6" style="2" customWidth="1"/>
    <col min="1538" max="1538" width="16.3984375" style="2" customWidth="1"/>
    <col min="1539" max="1539" width="16.1328125" style="2" bestFit="1" customWidth="1"/>
    <col min="1540" max="1540" width="19.59765625" style="2" bestFit="1" customWidth="1"/>
    <col min="1541" max="1541" width="10.265625" style="2" customWidth="1"/>
    <col min="1542" max="1542" width="16.1328125" style="2" bestFit="1" customWidth="1"/>
    <col min="1543" max="1543" width="17.19921875" style="2" bestFit="1" customWidth="1"/>
    <col min="1544" max="1544" width="11.73046875" style="2" customWidth="1"/>
    <col min="1545" max="1545" width="17.19921875" style="2" bestFit="1" customWidth="1"/>
    <col min="1546" max="1546" width="16.1328125" style="2" bestFit="1" customWidth="1"/>
    <col min="1547" max="1547" width="11.73046875" style="2" customWidth="1"/>
    <col min="1548" max="1792" width="9.06640625" style="2"/>
    <col min="1793" max="1793" width="6" style="2" customWidth="1"/>
    <col min="1794" max="1794" width="16.3984375" style="2" customWidth="1"/>
    <col min="1795" max="1795" width="16.1328125" style="2" bestFit="1" customWidth="1"/>
    <col min="1796" max="1796" width="19.59765625" style="2" bestFit="1" customWidth="1"/>
    <col min="1797" max="1797" width="10.265625" style="2" customWidth="1"/>
    <col min="1798" max="1798" width="16.1328125" style="2" bestFit="1" customWidth="1"/>
    <col min="1799" max="1799" width="17.19921875" style="2" bestFit="1" customWidth="1"/>
    <col min="1800" max="1800" width="11.73046875" style="2" customWidth="1"/>
    <col min="1801" max="1801" width="17.19921875" style="2" bestFit="1" customWidth="1"/>
    <col min="1802" max="1802" width="16.1328125" style="2" bestFit="1" customWidth="1"/>
    <col min="1803" max="1803" width="11.73046875" style="2" customWidth="1"/>
    <col min="1804" max="2048" width="9.06640625" style="2"/>
    <col min="2049" max="2049" width="6" style="2" customWidth="1"/>
    <col min="2050" max="2050" width="16.3984375" style="2" customWidth="1"/>
    <col min="2051" max="2051" width="16.1328125" style="2" bestFit="1" customWidth="1"/>
    <col min="2052" max="2052" width="19.59765625" style="2" bestFit="1" customWidth="1"/>
    <col min="2053" max="2053" width="10.265625" style="2" customWidth="1"/>
    <col min="2054" max="2054" width="16.1328125" style="2" bestFit="1" customWidth="1"/>
    <col min="2055" max="2055" width="17.19921875" style="2" bestFit="1" customWidth="1"/>
    <col min="2056" max="2056" width="11.73046875" style="2" customWidth="1"/>
    <col min="2057" max="2057" width="17.19921875" style="2" bestFit="1" customWidth="1"/>
    <col min="2058" max="2058" width="16.1328125" style="2" bestFit="1" customWidth="1"/>
    <col min="2059" max="2059" width="11.73046875" style="2" customWidth="1"/>
    <col min="2060" max="2304" width="9.06640625" style="2"/>
    <col min="2305" max="2305" width="6" style="2" customWidth="1"/>
    <col min="2306" max="2306" width="16.3984375" style="2" customWidth="1"/>
    <col min="2307" max="2307" width="16.1328125" style="2" bestFit="1" customWidth="1"/>
    <col min="2308" max="2308" width="19.59765625" style="2" bestFit="1" customWidth="1"/>
    <col min="2309" max="2309" width="10.265625" style="2" customWidth="1"/>
    <col min="2310" max="2310" width="16.1328125" style="2" bestFit="1" customWidth="1"/>
    <col min="2311" max="2311" width="17.19921875" style="2" bestFit="1" customWidth="1"/>
    <col min="2312" max="2312" width="11.73046875" style="2" customWidth="1"/>
    <col min="2313" max="2313" width="17.19921875" style="2" bestFit="1" customWidth="1"/>
    <col min="2314" max="2314" width="16.1328125" style="2" bestFit="1" customWidth="1"/>
    <col min="2315" max="2315" width="11.73046875" style="2" customWidth="1"/>
    <col min="2316" max="2560" width="9.06640625" style="2"/>
    <col min="2561" max="2561" width="6" style="2" customWidth="1"/>
    <col min="2562" max="2562" width="16.3984375" style="2" customWidth="1"/>
    <col min="2563" max="2563" width="16.1328125" style="2" bestFit="1" customWidth="1"/>
    <col min="2564" max="2564" width="19.59765625" style="2" bestFit="1" customWidth="1"/>
    <col min="2565" max="2565" width="10.265625" style="2" customWidth="1"/>
    <col min="2566" max="2566" width="16.1328125" style="2" bestFit="1" customWidth="1"/>
    <col min="2567" max="2567" width="17.19921875" style="2" bestFit="1" customWidth="1"/>
    <col min="2568" max="2568" width="11.73046875" style="2" customWidth="1"/>
    <col min="2569" max="2569" width="17.19921875" style="2" bestFit="1" customWidth="1"/>
    <col min="2570" max="2570" width="16.1328125" style="2" bestFit="1" customWidth="1"/>
    <col min="2571" max="2571" width="11.73046875" style="2" customWidth="1"/>
    <col min="2572" max="2816" width="9.06640625" style="2"/>
    <col min="2817" max="2817" width="6" style="2" customWidth="1"/>
    <col min="2818" max="2818" width="16.3984375" style="2" customWidth="1"/>
    <col min="2819" max="2819" width="16.1328125" style="2" bestFit="1" customWidth="1"/>
    <col min="2820" max="2820" width="19.59765625" style="2" bestFit="1" customWidth="1"/>
    <col min="2821" max="2821" width="10.265625" style="2" customWidth="1"/>
    <col min="2822" max="2822" width="16.1328125" style="2" bestFit="1" customWidth="1"/>
    <col min="2823" max="2823" width="17.19921875" style="2" bestFit="1" customWidth="1"/>
    <col min="2824" max="2824" width="11.73046875" style="2" customWidth="1"/>
    <col min="2825" max="2825" width="17.19921875" style="2" bestFit="1" customWidth="1"/>
    <col min="2826" max="2826" width="16.1328125" style="2" bestFit="1" customWidth="1"/>
    <col min="2827" max="2827" width="11.73046875" style="2" customWidth="1"/>
    <col min="2828" max="3072" width="9.06640625" style="2"/>
    <col min="3073" max="3073" width="6" style="2" customWidth="1"/>
    <col min="3074" max="3074" width="16.3984375" style="2" customWidth="1"/>
    <col min="3075" max="3075" width="16.1328125" style="2" bestFit="1" customWidth="1"/>
    <col min="3076" max="3076" width="19.59765625" style="2" bestFit="1" customWidth="1"/>
    <col min="3077" max="3077" width="10.265625" style="2" customWidth="1"/>
    <col min="3078" max="3078" width="16.1328125" style="2" bestFit="1" customWidth="1"/>
    <col min="3079" max="3079" width="17.19921875" style="2" bestFit="1" customWidth="1"/>
    <col min="3080" max="3080" width="11.73046875" style="2" customWidth="1"/>
    <col min="3081" max="3081" width="17.19921875" style="2" bestFit="1" customWidth="1"/>
    <col min="3082" max="3082" width="16.1328125" style="2" bestFit="1" customWidth="1"/>
    <col min="3083" max="3083" width="11.73046875" style="2" customWidth="1"/>
    <col min="3084" max="3328" width="9.06640625" style="2"/>
    <col min="3329" max="3329" width="6" style="2" customWidth="1"/>
    <col min="3330" max="3330" width="16.3984375" style="2" customWidth="1"/>
    <col min="3331" max="3331" width="16.1328125" style="2" bestFit="1" customWidth="1"/>
    <col min="3332" max="3332" width="19.59765625" style="2" bestFit="1" customWidth="1"/>
    <col min="3333" max="3333" width="10.265625" style="2" customWidth="1"/>
    <col min="3334" max="3334" width="16.1328125" style="2" bestFit="1" customWidth="1"/>
    <col min="3335" max="3335" width="17.19921875" style="2" bestFit="1" customWidth="1"/>
    <col min="3336" max="3336" width="11.73046875" style="2" customWidth="1"/>
    <col min="3337" max="3337" width="17.19921875" style="2" bestFit="1" customWidth="1"/>
    <col min="3338" max="3338" width="16.1328125" style="2" bestFit="1" customWidth="1"/>
    <col min="3339" max="3339" width="11.73046875" style="2" customWidth="1"/>
    <col min="3340" max="3584" width="9.06640625" style="2"/>
    <col min="3585" max="3585" width="6" style="2" customWidth="1"/>
    <col min="3586" max="3586" width="16.3984375" style="2" customWidth="1"/>
    <col min="3587" max="3587" width="16.1328125" style="2" bestFit="1" customWidth="1"/>
    <col min="3588" max="3588" width="19.59765625" style="2" bestFit="1" customWidth="1"/>
    <col min="3589" max="3589" width="10.265625" style="2" customWidth="1"/>
    <col min="3590" max="3590" width="16.1328125" style="2" bestFit="1" customWidth="1"/>
    <col min="3591" max="3591" width="17.19921875" style="2" bestFit="1" customWidth="1"/>
    <col min="3592" max="3592" width="11.73046875" style="2" customWidth="1"/>
    <col min="3593" max="3593" width="17.19921875" style="2" bestFit="1" customWidth="1"/>
    <col min="3594" max="3594" width="16.1328125" style="2" bestFit="1" customWidth="1"/>
    <col min="3595" max="3595" width="11.73046875" style="2" customWidth="1"/>
    <col min="3596" max="3840" width="9.06640625" style="2"/>
    <col min="3841" max="3841" width="6" style="2" customWidth="1"/>
    <col min="3842" max="3842" width="16.3984375" style="2" customWidth="1"/>
    <col min="3843" max="3843" width="16.1328125" style="2" bestFit="1" customWidth="1"/>
    <col min="3844" max="3844" width="19.59765625" style="2" bestFit="1" customWidth="1"/>
    <col min="3845" max="3845" width="10.265625" style="2" customWidth="1"/>
    <col min="3846" max="3846" width="16.1328125" style="2" bestFit="1" customWidth="1"/>
    <col min="3847" max="3847" width="17.19921875" style="2" bestFit="1" customWidth="1"/>
    <col min="3848" max="3848" width="11.73046875" style="2" customWidth="1"/>
    <col min="3849" max="3849" width="17.19921875" style="2" bestFit="1" customWidth="1"/>
    <col min="3850" max="3850" width="16.1328125" style="2" bestFit="1" customWidth="1"/>
    <col min="3851" max="3851" width="11.73046875" style="2" customWidth="1"/>
    <col min="3852" max="4096" width="9.06640625" style="2"/>
    <col min="4097" max="4097" width="6" style="2" customWidth="1"/>
    <col min="4098" max="4098" width="16.3984375" style="2" customWidth="1"/>
    <col min="4099" max="4099" width="16.1328125" style="2" bestFit="1" customWidth="1"/>
    <col min="4100" max="4100" width="19.59765625" style="2" bestFit="1" customWidth="1"/>
    <col min="4101" max="4101" width="10.265625" style="2" customWidth="1"/>
    <col min="4102" max="4102" width="16.1328125" style="2" bestFit="1" customWidth="1"/>
    <col min="4103" max="4103" width="17.19921875" style="2" bestFit="1" customWidth="1"/>
    <col min="4104" max="4104" width="11.73046875" style="2" customWidth="1"/>
    <col min="4105" max="4105" width="17.19921875" style="2" bestFit="1" customWidth="1"/>
    <col min="4106" max="4106" width="16.1328125" style="2" bestFit="1" customWidth="1"/>
    <col min="4107" max="4107" width="11.73046875" style="2" customWidth="1"/>
    <col min="4108" max="4352" width="9.06640625" style="2"/>
    <col min="4353" max="4353" width="6" style="2" customWidth="1"/>
    <col min="4354" max="4354" width="16.3984375" style="2" customWidth="1"/>
    <col min="4355" max="4355" width="16.1328125" style="2" bestFit="1" customWidth="1"/>
    <col min="4356" max="4356" width="19.59765625" style="2" bestFit="1" customWidth="1"/>
    <col min="4357" max="4357" width="10.265625" style="2" customWidth="1"/>
    <col min="4358" max="4358" width="16.1328125" style="2" bestFit="1" customWidth="1"/>
    <col min="4359" max="4359" width="17.19921875" style="2" bestFit="1" customWidth="1"/>
    <col min="4360" max="4360" width="11.73046875" style="2" customWidth="1"/>
    <col min="4361" max="4361" width="17.19921875" style="2" bestFit="1" customWidth="1"/>
    <col min="4362" max="4362" width="16.1328125" style="2" bestFit="1" customWidth="1"/>
    <col min="4363" max="4363" width="11.73046875" style="2" customWidth="1"/>
    <col min="4364" max="4608" width="9.06640625" style="2"/>
    <col min="4609" max="4609" width="6" style="2" customWidth="1"/>
    <col min="4610" max="4610" width="16.3984375" style="2" customWidth="1"/>
    <col min="4611" max="4611" width="16.1328125" style="2" bestFit="1" customWidth="1"/>
    <col min="4612" max="4612" width="19.59765625" style="2" bestFit="1" customWidth="1"/>
    <col min="4613" max="4613" width="10.265625" style="2" customWidth="1"/>
    <col min="4614" max="4614" width="16.1328125" style="2" bestFit="1" customWidth="1"/>
    <col min="4615" max="4615" width="17.19921875" style="2" bestFit="1" customWidth="1"/>
    <col min="4616" max="4616" width="11.73046875" style="2" customWidth="1"/>
    <col min="4617" max="4617" width="17.19921875" style="2" bestFit="1" customWidth="1"/>
    <col min="4618" max="4618" width="16.1328125" style="2" bestFit="1" customWidth="1"/>
    <col min="4619" max="4619" width="11.73046875" style="2" customWidth="1"/>
    <col min="4620" max="4864" width="9.06640625" style="2"/>
    <col min="4865" max="4865" width="6" style="2" customWidth="1"/>
    <col min="4866" max="4866" width="16.3984375" style="2" customWidth="1"/>
    <col min="4867" max="4867" width="16.1328125" style="2" bestFit="1" customWidth="1"/>
    <col min="4868" max="4868" width="19.59765625" style="2" bestFit="1" customWidth="1"/>
    <col min="4869" max="4869" width="10.265625" style="2" customWidth="1"/>
    <col min="4870" max="4870" width="16.1328125" style="2" bestFit="1" customWidth="1"/>
    <col min="4871" max="4871" width="17.19921875" style="2" bestFit="1" customWidth="1"/>
    <col min="4872" max="4872" width="11.73046875" style="2" customWidth="1"/>
    <col min="4873" max="4873" width="17.19921875" style="2" bestFit="1" customWidth="1"/>
    <col min="4874" max="4874" width="16.1328125" style="2" bestFit="1" customWidth="1"/>
    <col min="4875" max="4875" width="11.73046875" style="2" customWidth="1"/>
    <col min="4876" max="5120" width="9.06640625" style="2"/>
    <col min="5121" max="5121" width="6" style="2" customWidth="1"/>
    <col min="5122" max="5122" width="16.3984375" style="2" customWidth="1"/>
    <col min="5123" max="5123" width="16.1328125" style="2" bestFit="1" customWidth="1"/>
    <col min="5124" max="5124" width="19.59765625" style="2" bestFit="1" customWidth="1"/>
    <col min="5125" max="5125" width="10.265625" style="2" customWidth="1"/>
    <col min="5126" max="5126" width="16.1328125" style="2" bestFit="1" customWidth="1"/>
    <col min="5127" max="5127" width="17.19921875" style="2" bestFit="1" customWidth="1"/>
    <col min="5128" max="5128" width="11.73046875" style="2" customWidth="1"/>
    <col min="5129" max="5129" width="17.19921875" style="2" bestFit="1" customWidth="1"/>
    <col min="5130" max="5130" width="16.1328125" style="2" bestFit="1" customWidth="1"/>
    <col min="5131" max="5131" width="11.73046875" style="2" customWidth="1"/>
    <col min="5132" max="5376" width="9.06640625" style="2"/>
    <col min="5377" max="5377" width="6" style="2" customWidth="1"/>
    <col min="5378" max="5378" width="16.3984375" style="2" customWidth="1"/>
    <col min="5379" max="5379" width="16.1328125" style="2" bestFit="1" customWidth="1"/>
    <col min="5380" max="5380" width="19.59765625" style="2" bestFit="1" customWidth="1"/>
    <col min="5381" max="5381" width="10.265625" style="2" customWidth="1"/>
    <col min="5382" max="5382" width="16.1328125" style="2" bestFit="1" customWidth="1"/>
    <col min="5383" max="5383" width="17.19921875" style="2" bestFit="1" customWidth="1"/>
    <col min="5384" max="5384" width="11.73046875" style="2" customWidth="1"/>
    <col min="5385" max="5385" width="17.19921875" style="2" bestFit="1" customWidth="1"/>
    <col min="5386" max="5386" width="16.1328125" style="2" bestFit="1" customWidth="1"/>
    <col min="5387" max="5387" width="11.73046875" style="2" customWidth="1"/>
    <col min="5388" max="5632" width="9.06640625" style="2"/>
    <col min="5633" max="5633" width="6" style="2" customWidth="1"/>
    <col min="5634" max="5634" width="16.3984375" style="2" customWidth="1"/>
    <col min="5635" max="5635" width="16.1328125" style="2" bestFit="1" customWidth="1"/>
    <col min="5636" max="5636" width="19.59765625" style="2" bestFit="1" customWidth="1"/>
    <col min="5637" max="5637" width="10.265625" style="2" customWidth="1"/>
    <col min="5638" max="5638" width="16.1328125" style="2" bestFit="1" customWidth="1"/>
    <col min="5639" max="5639" width="17.19921875" style="2" bestFit="1" customWidth="1"/>
    <col min="5640" max="5640" width="11.73046875" style="2" customWidth="1"/>
    <col min="5641" max="5641" width="17.19921875" style="2" bestFit="1" customWidth="1"/>
    <col min="5642" max="5642" width="16.1328125" style="2" bestFit="1" customWidth="1"/>
    <col min="5643" max="5643" width="11.73046875" style="2" customWidth="1"/>
    <col min="5644" max="5888" width="9.06640625" style="2"/>
    <col min="5889" max="5889" width="6" style="2" customWidth="1"/>
    <col min="5890" max="5890" width="16.3984375" style="2" customWidth="1"/>
    <col min="5891" max="5891" width="16.1328125" style="2" bestFit="1" customWidth="1"/>
    <col min="5892" max="5892" width="19.59765625" style="2" bestFit="1" customWidth="1"/>
    <col min="5893" max="5893" width="10.265625" style="2" customWidth="1"/>
    <col min="5894" max="5894" width="16.1328125" style="2" bestFit="1" customWidth="1"/>
    <col min="5895" max="5895" width="17.19921875" style="2" bestFit="1" customWidth="1"/>
    <col min="5896" max="5896" width="11.73046875" style="2" customWidth="1"/>
    <col min="5897" max="5897" width="17.19921875" style="2" bestFit="1" customWidth="1"/>
    <col min="5898" max="5898" width="16.1328125" style="2" bestFit="1" customWidth="1"/>
    <col min="5899" max="5899" width="11.73046875" style="2" customWidth="1"/>
    <col min="5900" max="6144" width="9.06640625" style="2"/>
    <col min="6145" max="6145" width="6" style="2" customWidth="1"/>
    <col min="6146" max="6146" width="16.3984375" style="2" customWidth="1"/>
    <col min="6147" max="6147" width="16.1328125" style="2" bestFit="1" customWidth="1"/>
    <col min="6148" max="6148" width="19.59765625" style="2" bestFit="1" customWidth="1"/>
    <col min="6149" max="6149" width="10.265625" style="2" customWidth="1"/>
    <col min="6150" max="6150" width="16.1328125" style="2" bestFit="1" customWidth="1"/>
    <col min="6151" max="6151" width="17.19921875" style="2" bestFit="1" customWidth="1"/>
    <col min="6152" max="6152" width="11.73046875" style="2" customWidth="1"/>
    <col min="6153" max="6153" width="17.19921875" style="2" bestFit="1" customWidth="1"/>
    <col min="6154" max="6154" width="16.1328125" style="2" bestFit="1" customWidth="1"/>
    <col min="6155" max="6155" width="11.73046875" style="2" customWidth="1"/>
    <col min="6156" max="6400" width="9.06640625" style="2"/>
    <col min="6401" max="6401" width="6" style="2" customWidth="1"/>
    <col min="6402" max="6402" width="16.3984375" style="2" customWidth="1"/>
    <col min="6403" max="6403" width="16.1328125" style="2" bestFit="1" customWidth="1"/>
    <col min="6404" max="6404" width="19.59765625" style="2" bestFit="1" customWidth="1"/>
    <col min="6405" max="6405" width="10.265625" style="2" customWidth="1"/>
    <col min="6406" max="6406" width="16.1328125" style="2" bestFit="1" customWidth="1"/>
    <col min="6407" max="6407" width="17.19921875" style="2" bestFit="1" customWidth="1"/>
    <col min="6408" max="6408" width="11.73046875" style="2" customWidth="1"/>
    <col min="6409" max="6409" width="17.19921875" style="2" bestFit="1" customWidth="1"/>
    <col min="6410" max="6410" width="16.1328125" style="2" bestFit="1" customWidth="1"/>
    <col min="6411" max="6411" width="11.73046875" style="2" customWidth="1"/>
    <col min="6412" max="6656" width="9.06640625" style="2"/>
    <col min="6657" max="6657" width="6" style="2" customWidth="1"/>
    <col min="6658" max="6658" width="16.3984375" style="2" customWidth="1"/>
    <col min="6659" max="6659" width="16.1328125" style="2" bestFit="1" customWidth="1"/>
    <col min="6660" max="6660" width="19.59765625" style="2" bestFit="1" customWidth="1"/>
    <col min="6661" max="6661" width="10.265625" style="2" customWidth="1"/>
    <col min="6662" max="6662" width="16.1328125" style="2" bestFit="1" customWidth="1"/>
    <col min="6663" max="6663" width="17.19921875" style="2" bestFit="1" customWidth="1"/>
    <col min="6664" max="6664" width="11.73046875" style="2" customWidth="1"/>
    <col min="6665" max="6665" width="17.19921875" style="2" bestFit="1" customWidth="1"/>
    <col min="6666" max="6666" width="16.1328125" style="2" bestFit="1" customWidth="1"/>
    <col min="6667" max="6667" width="11.73046875" style="2" customWidth="1"/>
    <col min="6668" max="6912" width="9.06640625" style="2"/>
    <col min="6913" max="6913" width="6" style="2" customWidth="1"/>
    <col min="6914" max="6914" width="16.3984375" style="2" customWidth="1"/>
    <col min="6915" max="6915" width="16.1328125" style="2" bestFit="1" customWidth="1"/>
    <col min="6916" max="6916" width="19.59765625" style="2" bestFit="1" customWidth="1"/>
    <col min="6917" max="6917" width="10.265625" style="2" customWidth="1"/>
    <col min="6918" max="6918" width="16.1328125" style="2" bestFit="1" customWidth="1"/>
    <col min="6919" max="6919" width="17.19921875" style="2" bestFit="1" customWidth="1"/>
    <col min="6920" max="6920" width="11.73046875" style="2" customWidth="1"/>
    <col min="6921" max="6921" width="17.19921875" style="2" bestFit="1" customWidth="1"/>
    <col min="6922" max="6922" width="16.1328125" style="2" bestFit="1" customWidth="1"/>
    <col min="6923" max="6923" width="11.73046875" style="2" customWidth="1"/>
    <col min="6924" max="7168" width="9.06640625" style="2"/>
    <col min="7169" max="7169" width="6" style="2" customWidth="1"/>
    <col min="7170" max="7170" width="16.3984375" style="2" customWidth="1"/>
    <col min="7171" max="7171" width="16.1328125" style="2" bestFit="1" customWidth="1"/>
    <col min="7172" max="7172" width="19.59765625" style="2" bestFit="1" customWidth="1"/>
    <col min="7173" max="7173" width="10.265625" style="2" customWidth="1"/>
    <col min="7174" max="7174" width="16.1328125" style="2" bestFit="1" customWidth="1"/>
    <col min="7175" max="7175" width="17.19921875" style="2" bestFit="1" customWidth="1"/>
    <col min="7176" max="7176" width="11.73046875" style="2" customWidth="1"/>
    <col min="7177" max="7177" width="17.19921875" style="2" bestFit="1" customWidth="1"/>
    <col min="7178" max="7178" width="16.1328125" style="2" bestFit="1" customWidth="1"/>
    <col min="7179" max="7179" width="11.73046875" style="2" customWidth="1"/>
    <col min="7180" max="7424" width="9.06640625" style="2"/>
    <col min="7425" max="7425" width="6" style="2" customWidth="1"/>
    <col min="7426" max="7426" width="16.3984375" style="2" customWidth="1"/>
    <col min="7427" max="7427" width="16.1328125" style="2" bestFit="1" customWidth="1"/>
    <col min="7428" max="7428" width="19.59765625" style="2" bestFit="1" customWidth="1"/>
    <col min="7429" max="7429" width="10.265625" style="2" customWidth="1"/>
    <col min="7430" max="7430" width="16.1328125" style="2" bestFit="1" customWidth="1"/>
    <col min="7431" max="7431" width="17.19921875" style="2" bestFit="1" customWidth="1"/>
    <col min="7432" max="7432" width="11.73046875" style="2" customWidth="1"/>
    <col min="7433" max="7433" width="17.19921875" style="2" bestFit="1" customWidth="1"/>
    <col min="7434" max="7434" width="16.1328125" style="2" bestFit="1" customWidth="1"/>
    <col min="7435" max="7435" width="11.73046875" style="2" customWidth="1"/>
    <col min="7436" max="7680" width="9.06640625" style="2"/>
    <col min="7681" max="7681" width="6" style="2" customWidth="1"/>
    <col min="7682" max="7682" width="16.3984375" style="2" customWidth="1"/>
    <col min="7683" max="7683" width="16.1328125" style="2" bestFit="1" customWidth="1"/>
    <col min="7684" max="7684" width="19.59765625" style="2" bestFit="1" customWidth="1"/>
    <col min="7685" max="7685" width="10.265625" style="2" customWidth="1"/>
    <col min="7686" max="7686" width="16.1328125" style="2" bestFit="1" customWidth="1"/>
    <col min="7687" max="7687" width="17.19921875" style="2" bestFit="1" customWidth="1"/>
    <col min="7688" max="7688" width="11.73046875" style="2" customWidth="1"/>
    <col min="7689" max="7689" width="17.19921875" style="2" bestFit="1" customWidth="1"/>
    <col min="7690" max="7690" width="16.1328125" style="2" bestFit="1" customWidth="1"/>
    <col min="7691" max="7691" width="11.73046875" style="2" customWidth="1"/>
    <col min="7692" max="7936" width="9.06640625" style="2"/>
    <col min="7937" max="7937" width="6" style="2" customWidth="1"/>
    <col min="7938" max="7938" width="16.3984375" style="2" customWidth="1"/>
    <col min="7939" max="7939" width="16.1328125" style="2" bestFit="1" customWidth="1"/>
    <col min="7940" max="7940" width="19.59765625" style="2" bestFit="1" customWidth="1"/>
    <col min="7941" max="7941" width="10.265625" style="2" customWidth="1"/>
    <col min="7942" max="7942" width="16.1328125" style="2" bestFit="1" customWidth="1"/>
    <col min="7943" max="7943" width="17.19921875" style="2" bestFit="1" customWidth="1"/>
    <col min="7944" max="7944" width="11.73046875" style="2" customWidth="1"/>
    <col min="7945" max="7945" width="17.19921875" style="2" bestFit="1" customWidth="1"/>
    <col min="7946" max="7946" width="16.1328125" style="2" bestFit="1" customWidth="1"/>
    <col min="7947" max="7947" width="11.73046875" style="2" customWidth="1"/>
    <col min="7948" max="8192" width="9.06640625" style="2"/>
    <col min="8193" max="8193" width="6" style="2" customWidth="1"/>
    <col min="8194" max="8194" width="16.3984375" style="2" customWidth="1"/>
    <col min="8195" max="8195" width="16.1328125" style="2" bestFit="1" customWidth="1"/>
    <col min="8196" max="8196" width="19.59765625" style="2" bestFit="1" customWidth="1"/>
    <col min="8197" max="8197" width="10.265625" style="2" customWidth="1"/>
    <col min="8198" max="8198" width="16.1328125" style="2" bestFit="1" customWidth="1"/>
    <col min="8199" max="8199" width="17.19921875" style="2" bestFit="1" customWidth="1"/>
    <col min="8200" max="8200" width="11.73046875" style="2" customWidth="1"/>
    <col min="8201" max="8201" width="17.19921875" style="2" bestFit="1" customWidth="1"/>
    <col min="8202" max="8202" width="16.1328125" style="2" bestFit="1" customWidth="1"/>
    <col min="8203" max="8203" width="11.73046875" style="2" customWidth="1"/>
    <col min="8204" max="8448" width="9.06640625" style="2"/>
    <col min="8449" max="8449" width="6" style="2" customWidth="1"/>
    <col min="8450" max="8450" width="16.3984375" style="2" customWidth="1"/>
    <col min="8451" max="8451" width="16.1328125" style="2" bestFit="1" customWidth="1"/>
    <col min="8452" max="8452" width="19.59765625" style="2" bestFit="1" customWidth="1"/>
    <col min="8453" max="8453" width="10.265625" style="2" customWidth="1"/>
    <col min="8454" max="8454" width="16.1328125" style="2" bestFit="1" customWidth="1"/>
    <col min="8455" max="8455" width="17.19921875" style="2" bestFit="1" customWidth="1"/>
    <col min="8456" max="8456" width="11.73046875" style="2" customWidth="1"/>
    <col min="8457" max="8457" width="17.19921875" style="2" bestFit="1" customWidth="1"/>
    <col min="8458" max="8458" width="16.1328125" style="2" bestFit="1" customWidth="1"/>
    <col min="8459" max="8459" width="11.73046875" style="2" customWidth="1"/>
    <col min="8460" max="8704" width="9.06640625" style="2"/>
    <col min="8705" max="8705" width="6" style="2" customWidth="1"/>
    <col min="8706" max="8706" width="16.3984375" style="2" customWidth="1"/>
    <col min="8707" max="8707" width="16.1328125" style="2" bestFit="1" customWidth="1"/>
    <col min="8708" max="8708" width="19.59765625" style="2" bestFit="1" customWidth="1"/>
    <col min="8709" max="8709" width="10.265625" style="2" customWidth="1"/>
    <col min="8710" max="8710" width="16.1328125" style="2" bestFit="1" customWidth="1"/>
    <col min="8711" max="8711" width="17.19921875" style="2" bestFit="1" customWidth="1"/>
    <col min="8712" max="8712" width="11.73046875" style="2" customWidth="1"/>
    <col min="8713" max="8713" width="17.19921875" style="2" bestFit="1" customWidth="1"/>
    <col min="8714" max="8714" width="16.1328125" style="2" bestFit="1" customWidth="1"/>
    <col min="8715" max="8715" width="11.73046875" style="2" customWidth="1"/>
    <col min="8716" max="8960" width="9.06640625" style="2"/>
    <col min="8961" max="8961" width="6" style="2" customWidth="1"/>
    <col min="8962" max="8962" width="16.3984375" style="2" customWidth="1"/>
    <col min="8963" max="8963" width="16.1328125" style="2" bestFit="1" customWidth="1"/>
    <col min="8964" max="8964" width="19.59765625" style="2" bestFit="1" customWidth="1"/>
    <col min="8965" max="8965" width="10.265625" style="2" customWidth="1"/>
    <col min="8966" max="8966" width="16.1328125" style="2" bestFit="1" customWidth="1"/>
    <col min="8967" max="8967" width="17.19921875" style="2" bestFit="1" customWidth="1"/>
    <col min="8968" max="8968" width="11.73046875" style="2" customWidth="1"/>
    <col min="8969" max="8969" width="17.19921875" style="2" bestFit="1" customWidth="1"/>
    <col min="8970" max="8970" width="16.1328125" style="2" bestFit="1" customWidth="1"/>
    <col min="8971" max="8971" width="11.73046875" style="2" customWidth="1"/>
    <col min="8972" max="9216" width="9.06640625" style="2"/>
    <col min="9217" max="9217" width="6" style="2" customWidth="1"/>
    <col min="9218" max="9218" width="16.3984375" style="2" customWidth="1"/>
    <col min="9219" max="9219" width="16.1328125" style="2" bestFit="1" customWidth="1"/>
    <col min="9220" max="9220" width="19.59765625" style="2" bestFit="1" customWidth="1"/>
    <col min="9221" max="9221" width="10.265625" style="2" customWidth="1"/>
    <col min="9222" max="9222" width="16.1328125" style="2" bestFit="1" customWidth="1"/>
    <col min="9223" max="9223" width="17.19921875" style="2" bestFit="1" customWidth="1"/>
    <col min="9224" max="9224" width="11.73046875" style="2" customWidth="1"/>
    <col min="9225" max="9225" width="17.19921875" style="2" bestFit="1" customWidth="1"/>
    <col min="9226" max="9226" width="16.1328125" style="2" bestFit="1" customWidth="1"/>
    <col min="9227" max="9227" width="11.73046875" style="2" customWidth="1"/>
    <col min="9228" max="9472" width="9.06640625" style="2"/>
    <col min="9473" max="9473" width="6" style="2" customWidth="1"/>
    <col min="9474" max="9474" width="16.3984375" style="2" customWidth="1"/>
    <col min="9475" max="9475" width="16.1328125" style="2" bestFit="1" customWidth="1"/>
    <col min="9476" max="9476" width="19.59765625" style="2" bestFit="1" customWidth="1"/>
    <col min="9477" max="9477" width="10.265625" style="2" customWidth="1"/>
    <col min="9478" max="9478" width="16.1328125" style="2" bestFit="1" customWidth="1"/>
    <col min="9479" max="9479" width="17.19921875" style="2" bestFit="1" customWidth="1"/>
    <col min="9480" max="9480" width="11.73046875" style="2" customWidth="1"/>
    <col min="9481" max="9481" width="17.19921875" style="2" bestFit="1" customWidth="1"/>
    <col min="9482" max="9482" width="16.1328125" style="2" bestFit="1" customWidth="1"/>
    <col min="9483" max="9483" width="11.73046875" style="2" customWidth="1"/>
    <col min="9484" max="9728" width="9.06640625" style="2"/>
    <col min="9729" max="9729" width="6" style="2" customWidth="1"/>
    <col min="9730" max="9730" width="16.3984375" style="2" customWidth="1"/>
    <col min="9731" max="9731" width="16.1328125" style="2" bestFit="1" customWidth="1"/>
    <col min="9732" max="9732" width="19.59765625" style="2" bestFit="1" customWidth="1"/>
    <col min="9733" max="9733" width="10.265625" style="2" customWidth="1"/>
    <col min="9734" max="9734" width="16.1328125" style="2" bestFit="1" customWidth="1"/>
    <col min="9735" max="9735" width="17.19921875" style="2" bestFit="1" customWidth="1"/>
    <col min="9736" max="9736" width="11.73046875" style="2" customWidth="1"/>
    <col min="9737" max="9737" width="17.19921875" style="2" bestFit="1" customWidth="1"/>
    <col min="9738" max="9738" width="16.1328125" style="2" bestFit="1" customWidth="1"/>
    <col min="9739" max="9739" width="11.73046875" style="2" customWidth="1"/>
    <col min="9740" max="9984" width="9.06640625" style="2"/>
    <col min="9985" max="9985" width="6" style="2" customWidth="1"/>
    <col min="9986" max="9986" width="16.3984375" style="2" customWidth="1"/>
    <col min="9987" max="9987" width="16.1328125" style="2" bestFit="1" customWidth="1"/>
    <col min="9988" max="9988" width="19.59765625" style="2" bestFit="1" customWidth="1"/>
    <col min="9989" max="9989" width="10.265625" style="2" customWidth="1"/>
    <col min="9990" max="9990" width="16.1328125" style="2" bestFit="1" customWidth="1"/>
    <col min="9991" max="9991" width="17.19921875" style="2" bestFit="1" customWidth="1"/>
    <col min="9992" max="9992" width="11.73046875" style="2" customWidth="1"/>
    <col min="9993" max="9993" width="17.19921875" style="2" bestFit="1" customWidth="1"/>
    <col min="9994" max="9994" width="16.1328125" style="2" bestFit="1" customWidth="1"/>
    <col min="9995" max="9995" width="11.73046875" style="2" customWidth="1"/>
    <col min="9996" max="10240" width="9.06640625" style="2"/>
    <col min="10241" max="10241" width="6" style="2" customWidth="1"/>
    <col min="10242" max="10242" width="16.3984375" style="2" customWidth="1"/>
    <col min="10243" max="10243" width="16.1328125" style="2" bestFit="1" customWidth="1"/>
    <col min="10244" max="10244" width="19.59765625" style="2" bestFit="1" customWidth="1"/>
    <col min="10245" max="10245" width="10.265625" style="2" customWidth="1"/>
    <col min="10246" max="10246" width="16.1328125" style="2" bestFit="1" customWidth="1"/>
    <col min="10247" max="10247" width="17.19921875" style="2" bestFit="1" customWidth="1"/>
    <col min="10248" max="10248" width="11.73046875" style="2" customWidth="1"/>
    <col min="10249" max="10249" width="17.19921875" style="2" bestFit="1" customWidth="1"/>
    <col min="10250" max="10250" width="16.1328125" style="2" bestFit="1" customWidth="1"/>
    <col min="10251" max="10251" width="11.73046875" style="2" customWidth="1"/>
    <col min="10252" max="10496" width="9.06640625" style="2"/>
    <col min="10497" max="10497" width="6" style="2" customWidth="1"/>
    <col min="10498" max="10498" width="16.3984375" style="2" customWidth="1"/>
    <col min="10499" max="10499" width="16.1328125" style="2" bestFit="1" customWidth="1"/>
    <col min="10500" max="10500" width="19.59765625" style="2" bestFit="1" customWidth="1"/>
    <col min="10501" max="10501" width="10.265625" style="2" customWidth="1"/>
    <col min="10502" max="10502" width="16.1328125" style="2" bestFit="1" customWidth="1"/>
    <col min="10503" max="10503" width="17.19921875" style="2" bestFit="1" customWidth="1"/>
    <col min="10504" max="10504" width="11.73046875" style="2" customWidth="1"/>
    <col min="10505" max="10505" width="17.19921875" style="2" bestFit="1" customWidth="1"/>
    <col min="10506" max="10506" width="16.1328125" style="2" bestFit="1" customWidth="1"/>
    <col min="10507" max="10507" width="11.73046875" style="2" customWidth="1"/>
    <col min="10508" max="10752" width="9.06640625" style="2"/>
    <col min="10753" max="10753" width="6" style="2" customWidth="1"/>
    <col min="10754" max="10754" width="16.3984375" style="2" customWidth="1"/>
    <col min="10755" max="10755" width="16.1328125" style="2" bestFit="1" customWidth="1"/>
    <col min="10756" max="10756" width="19.59765625" style="2" bestFit="1" customWidth="1"/>
    <col min="10757" max="10757" width="10.265625" style="2" customWidth="1"/>
    <col min="10758" max="10758" width="16.1328125" style="2" bestFit="1" customWidth="1"/>
    <col min="10759" max="10759" width="17.19921875" style="2" bestFit="1" customWidth="1"/>
    <col min="10760" max="10760" width="11.73046875" style="2" customWidth="1"/>
    <col min="10761" max="10761" width="17.19921875" style="2" bestFit="1" customWidth="1"/>
    <col min="10762" max="10762" width="16.1328125" style="2" bestFit="1" customWidth="1"/>
    <col min="10763" max="10763" width="11.73046875" style="2" customWidth="1"/>
    <col min="10764" max="11008" width="9.06640625" style="2"/>
    <col min="11009" max="11009" width="6" style="2" customWidth="1"/>
    <col min="11010" max="11010" width="16.3984375" style="2" customWidth="1"/>
    <col min="11011" max="11011" width="16.1328125" style="2" bestFit="1" customWidth="1"/>
    <col min="11012" max="11012" width="19.59765625" style="2" bestFit="1" customWidth="1"/>
    <col min="11013" max="11013" width="10.265625" style="2" customWidth="1"/>
    <col min="11014" max="11014" width="16.1328125" style="2" bestFit="1" customWidth="1"/>
    <col min="11015" max="11015" width="17.19921875" style="2" bestFit="1" customWidth="1"/>
    <col min="11016" max="11016" width="11.73046875" style="2" customWidth="1"/>
    <col min="11017" max="11017" width="17.19921875" style="2" bestFit="1" customWidth="1"/>
    <col min="11018" max="11018" width="16.1328125" style="2" bestFit="1" customWidth="1"/>
    <col min="11019" max="11019" width="11.73046875" style="2" customWidth="1"/>
    <col min="11020" max="11264" width="9.06640625" style="2"/>
    <col min="11265" max="11265" width="6" style="2" customWidth="1"/>
    <col min="11266" max="11266" width="16.3984375" style="2" customWidth="1"/>
    <col min="11267" max="11267" width="16.1328125" style="2" bestFit="1" customWidth="1"/>
    <col min="11268" max="11268" width="19.59765625" style="2" bestFit="1" customWidth="1"/>
    <col min="11269" max="11269" width="10.265625" style="2" customWidth="1"/>
    <col min="11270" max="11270" width="16.1328125" style="2" bestFit="1" customWidth="1"/>
    <col min="11271" max="11271" width="17.19921875" style="2" bestFit="1" customWidth="1"/>
    <col min="11272" max="11272" width="11.73046875" style="2" customWidth="1"/>
    <col min="11273" max="11273" width="17.19921875" style="2" bestFit="1" customWidth="1"/>
    <col min="11274" max="11274" width="16.1328125" style="2" bestFit="1" customWidth="1"/>
    <col min="11275" max="11275" width="11.73046875" style="2" customWidth="1"/>
    <col min="11276" max="11520" width="9.06640625" style="2"/>
    <col min="11521" max="11521" width="6" style="2" customWidth="1"/>
    <col min="11522" max="11522" width="16.3984375" style="2" customWidth="1"/>
    <col min="11523" max="11523" width="16.1328125" style="2" bestFit="1" customWidth="1"/>
    <col min="11524" max="11524" width="19.59765625" style="2" bestFit="1" customWidth="1"/>
    <col min="11525" max="11525" width="10.265625" style="2" customWidth="1"/>
    <col min="11526" max="11526" width="16.1328125" style="2" bestFit="1" customWidth="1"/>
    <col min="11527" max="11527" width="17.19921875" style="2" bestFit="1" customWidth="1"/>
    <col min="11528" max="11528" width="11.73046875" style="2" customWidth="1"/>
    <col min="11529" max="11529" width="17.19921875" style="2" bestFit="1" customWidth="1"/>
    <col min="11530" max="11530" width="16.1328125" style="2" bestFit="1" customWidth="1"/>
    <col min="11531" max="11531" width="11.73046875" style="2" customWidth="1"/>
    <col min="11532" max="11776" width="9.06640625" style="2"/>
    <col min="11777" max="11777" width="6" style="2" customWidth="1"/>
    <col min="11778" max="11778" width="16.3984375" style="2" customWidth="1"/>
    <col min="11779" max="11779" width="16.1328125" style="2" bestFit="1" customWidth="1"/>
    <col min="11780" max="11780" width="19.59765625" style="2" bestFit="1" customWidth="1"/>
    <col min="11781" max="11781" width="10.265625" style="2" customWidth="1"/>
    <col min="11782" max="11782" width="16.1328125" style="2" bestFit="1" customWidth="1"/>
    <col min="11783" max="11783" width="17.19921875" style="2" bestFit="1" customWidth="1"/>
    <col min="11784" max="11784" width="11.73046875" style="2" customWidth="1"/>
    <col min="11785" max="11785" width="17.19921875" style="2" bestFit="1" customWidth="1"/>
    <col min="11786" max="11786" width="16.1328125" style="2" bestFit="1" customWidth="1"/>
    <col min="11787" max="11787" width="11.73046875" style="2" customWidth="1"/>
    <col min="11788" max="12032" width="9.06640625" style="2"/>
    <col min="12033" max="12033" width="6" style="2" customWidth="1"/>
    <col min="12034" max="12034" width="16.3984375" style="2" customWidth="1"/>
    <col min="12035" max="12035" width="16.1328125" style="2" bestFit="1" customWidth="1"/>
    <col min="12036" max="12036" width="19.59765625" style="2" bestFit="1" customWidth="1"/>
    <col min="12037" max="12037" width="10.265625" style="2" customWidth="1"/>
    <col min="12038" max="12038" width="16.1328125" style="2" bestFit="1" customWidth="1"/>
    <col min="12039" max="12039" width="17.19921875" style="2" bestFit="1" customWidth="1"/>
    <col min="12040" max="12040" width="11.73046875" style="2" customWidth="1"/>
    <col min="12041" max="12041" width="17.19921875" style="2" bestFit="1" customWidth="1"/>
    <col min="12042" max="12042" width="16.1328125" style="2" bestFit="1" customWidth="1"/>
    <col min="12043" max="12043" width="11.73046875" style="2" customWidth="1"/>
    <col min="12044" max="12288" width="9.06640625" style="2"/>
    <col min="12289" max="12289" width="6" style="2" customWidth="1"/>
    <col min="12290" max="12290" width="16.3984375" style="2" customWidth="1"/>
    <col min="12291" max="12291" width="16.1328125" style="2" bestFit="1" customWidth="1"/>
    <col min="12292" max="12292" width="19.59765625" style="2" bestFit="1" customWidth="1"/>
    <col min="12293" max="12293" width="10.265625" style="2" customWidth="1"/>
    <col min="12294" max="12294" width="16.1328125" style="2" bestFit="1" customWidth="1"/>
    <col min="12295" max="12295" width="17.19921875" style="2" bestFit="1" customWidth="1"/>
    <col min="12296" max="12296" width="11.73046875" style="2" customWidth="1"/>
    <col min="12297" max="12297" width="17.19921875" style="2" bestFit="1" customWidth="1"/>
    <col min="12298" max="12298" width="16.1328125" style="2" bestFit="1" customWidth="1"/>
    <col min="12299" max="12299" width="11.73046875" style="2" customWidth="1"/>
    <col min="12300" max="12544" width="9.06640625" style="2"/>
    <col min="12545" max="12545" width="6" style="2" customWidth="1"/>
    <col min="12546" max="12546" width="16.3984375" style="2" customWidth="1"/>
    <col min="12547" max="12547" width="16.1328125" style="2" bestFit="1" customWidth="1"/>
    <col min="12548" max="12548" width="19.59765625" style="2" bestFit="1" customWidth="1"/>
    <col min="12549" max="12549" width="10.265625" style="2" customWidth="1"/>
    <col min="12550" max="12550" width="16.1328125" style="2" bestFit="1" customWidth="1"/>
    <col min="12551" max="12551" width="17.19921875" style="2" bestFit="1" customWidth="1"/>
    <col min="12552" max="12552" width="11.73046875" style="2" customWidth="1"/>
    <col min="12553" max="12553" width="17.19921875" style="2" bestFit="1" customWidth="1"/>
    <col min="12554" max="12554" width="16.1328125" style="2" bestFit="1" customWidth="1"/>
    <col min="12555" max="12555" width="11.73046875" style="2" customWidth="1"/>
    <col min="12556" max="12800" width="9.06640625" style="2"/>
    <col min="12801" max="12801" width="6" style="2" customWidth="1"/>
    <col min="12802" max="12802" width="16.3984375" style="2" customWidth="1"/>
    <col min="12803" max="12803" width="16.1328125" style="2" bestFit="1" customWidth="1"/>
    <col min="12804" max="12804" width="19.59765625" style="2" bestFit="1" customWidth="1"/>
    <col min="12805" max="12805" width="10.265625" style="2" customWidth="1"/>
    <col min="12806" max="12806" width="16.1328125" style="2" bestFit="1" customWidth="1"/>
    <col min="12807" max="12807" width="17.19921875" style="2" bestFit="1" customWidth="1"/>
    <col min="12808" max="12808" width="11.73046875" style="2" customWidth="1"/>
    <col min="12809" max="12809" width="17.19921875" style="2" bestFit="1" customWidth="1"/>
    <col min="12810" max="12810" width="16.1328125" style="2" bestFit="1" customWidth="1"/>
    <col min="12811" max="12811" width="11.73046875" style="2" customWidth="1"/>
    <col min="12812" max="13056" width="9.06640625" style="2"/>
    <col min="13057" max="13057" width="6" style="2" customWidth="1"/>
    <col min="13058" max="13058" width="16.3984375" style="2" customWidth="1"/>
    <col min="13059" max="13059" width="16.1328125" style="2" bestFit="1" customWidth="1"/>
    <col min="13060" max="13060" width="19.59765625" style="2" bestFit="1" customWidth="1"/>
    <col min="13061" max="13061" width="10.265625" style="2" customWidth="1"/>
    <col min="13062" max="13062" width="16.1328125" style="2" bestFit="1" customWidth="1"/>
    <col min="13063" max="13063" width="17.19921875" style="2" bestFit="1" customWidth="1"/>
    <col min="13064" max="13064" width="11.73046875" style="2" customWidth="1"/>
    <col min="13065" max="13065" width="17.19921875" style="2" bestFit="1" customWidth="1"/>
    <col min="13066" max="13066" width="16.1328125" style="2" bestFit="1" customWidth="1"/>
    <col min="13067" max="13067" width="11.73046875" style="2" customWidth="1"/>
    <col min="13068" max="13312" width="9.06640625" style="2"/>
    <col min="13313" max="13313" width="6" style="2" customWidth="1"/>
    <col min="13314" max="13314" width="16.3984375" style="2" customWidth="1"/>
    <col min="13315" max="13315" width="16.1328125" style="2" bestFit="1" customWidth="1"/>
    <col min="13316" max="13316" width="19.59765625" style="2" bestFit="1" customWidth="1"/>
    <col min="13317" max="13317" width="10.265625" style="2" customWidth="1"/>
    <col min="13318" max="13318" width="16.1328125" style="2" bestFit="1" customWidth="1"/>
    <col min="13319" max="13319" width="17.19921875" style="2" bestFit="1" customWidth="1"/>
    <col min="13320" max="13320" width="11.73046875" style="2" customWidth="1"/>
    <col min="13321" max="13321" width="17.19921875" style="2" bestFit="1" customWidth="1"/>
    <col min="13322" max="13322" width="16.1328125" style="2" bestFit="1" customWidth="1"/>
    <col min="13323" max="13323" width="11.73046875" style="2" customWidth="1"/>
    <col min="13324" max="13568" width="9.06640625" style="2"/>
    <col min="13569" max="13569" width="6" style="2" customWidth="1"/>
    <col min="13570" max="13570" width="16.3984375" style="2" customWidth="1"/>
    <col min="13571" max="13571" width="16.1328125" style="2" bestFit="1" customWidth="1"/>
    <col min="13572" max="13572" width="19.59765625" style="2" bestFit="1" customWidth="1"/>
    <col min="13573" max="13573" width="10.265625" style="2" customWidth="1"/>
    <col min="13574" max="13574" width="16.1328125" style="2" bestFit="1" customWidth="1"/>
    <col min="13575" max="13575" width="17.19921875" style="2" bestFit="1" customWidth="1"/>
    <col min="13576" max="13576" width="11.73046875" style="2" customWidth="1"/>
    <col min="13577" max="13577" width="17.19921875" style="2" bestFit="1" customWidth="1"/>
    <col min="13578" max="13578" width="16.1328125" style="2" bestFit="1" customWidth="1"/>
    <col min="13579" max="13579" width="11.73046875" style="2" customWidth="1"/>
    <col min="13580" max="13824" width="9.06640625" style="2"/>
    <col min="13825" max="13825" width="6" style="2" customWidth="1"/>
    <col min="13826" max="13826" width="16.3984375" style="2" customWidth="1"/>
    <col min="13827" max="13827" width="16.1328125" style="2" bestFit="1" customWidth="1"/>
    <col min="13828" max="13828" width="19.59765625" style="2" bestFit="1" customWidth="1"/>
    <col min="13829" max="13829" width="10.265625" style="2" customWidth="1"/>
    <col min="13830" max="13830" width="16.1328125" style="2" bestFit="1" customWidth="1"/>
    <col min="13831" max="13831" width="17.19921875" style="2" bestFit="1" customWidth="1"/>
    <col min="13832" max="13832" width="11.73046875" style="2" customWidth="1"/>
    <col min="13833" max="13833" width="17.19921875" style="2" bestFit="1" customWidth="1"/>
    <col min="13834" max="13834" width="16.1328125" style="2" bestFit="1" customWidth="1"/>
    <col min="13835" max="13835" width="11.73046875" style="2" customWidth="1"/>
    <col min="13836" max="14080" width="9.06640625" style="2"/>
    <col min="14081" max="14081" width="6" style="2" customWidth="1"/>
    <col min="14082" max="14082" width="16.3984375" style="2" customWidth="1"/>
    <col min="14083" max="14083" width="16.1328125" style="2" bestFit="1" customWidth="1"/>
    <col min="14084" max="14084" width="19.59765625" style="2" bestFit="1" customWidth="1"/>
    <col min="14085" max="14085" width="10.265625" style="2" customWidth="1"/>
    <col min="14086" max="14086" width="16.1328125" style="2" bestFit="1" customWidth="1"/>
    <col min="14087" max="14087" width="17.19921875" style="2" bestFit="1" customWidth="1"/>
    <col min="14088" max="14088" width="11.73046875" style="2" customWidth="1"/>
    <col min="14089" max="14089" width="17.19921875" style="2" bestFit="1" customWidth="1"/>
    <col min="14090" max="14090" width="16.1328125" style="2" bestFit="1" customWidth="1"/>
    <col min="14091" max="14091" width="11.73046875" style="2" customWidth="1"/>
    <col min="14092" max="14336" width="9.06640625" style="2"/>
    <col min="14337" max="14337" width="6" style="2" customWidth="1"/>
    <col min="14338" max="14338" width="16.3984375" style="2" customWidth="1"/>
    <col min="14339" max="14339" width="16.1328125" style="2" bestFit="1" customWidth="1"/>
    <col min="14340" max="14340" width="19.59765625" style="2" bestFit="1" customWidth="1"/>
    <col min="14341" max="14341" width="10.265625" style="2" customWidth="1"/>
    <col min="14342" max="14342" width="16.1328125" style="2" bestFit="1" customWidth="1"/>
    <col min="14343" max="14343" width="17.19921875" style="2" bestFit="1" customWidth="1"/>
    <col min="14344" max="14344" width="11.73046875" style="2" customWidth="1"/>
    <col min="14345" max="14345" width="17.19921875" style="2" bestFit="1" customWidth="1"/>
    <col min="14346" max="14346" width="16.1328125" style="2" bestFit="1" customWidth="1"/>
    <col min="14347" max="14347" width="11.73046875" style="2" customWidth="1"/>
    <col min="14348" max="14592" width="9.06640625" style="2"/>
    <col min="14593" max="14593" width="6" style="2" customWidth="1"/>
    <col min="14594" max="14594" width="16.3984375" style="2" customWidth="1"/>
    <col min="14595" max="14595" width="16.1328125" style="2" bestFit="1" customWidth="1"/>
    <col min="14596" max="14596" width="19.59765625" style="2" bestFit="1" customWidth="1"/>
    <col min="14597" max="14597" width="10.265625" style="2" customWidth="1"/>
    <col min="14598" max="14598" width="16.1328125" style="2" bestFit="1" customWidth="1"/>
    <col min="14599" max="14599" width="17.19921875" style="2" bestFit="1" customWidth="1"/>
    <col min="14600" max="14600" width="11.73046875" style="2" customWidth="1"/>
    <col min="14601" max="14601" width="17.19921875" style="2" bestFit="1" customWidth="1"/>
    <col min="14602" max="14602" width="16.1328125" style="2" bestFit="1" customWidth="1"/>
    <col min="14603" max="14603" width="11.73046875" style="2" customWidth="1"/>
    <col min="14604" max="14848" width="9.06640625" style="2"/>
    <col min="14849" max="14849" width="6" style="2" customWidth="1"/>
    <col min="14850" max="14850" width="16.3984375" style="2" customWidth="1"/>
    <col min="14851" max="14851" width="16.1328125" style="2" bestFit="1" customWidth="1"/>
    <col min="14852" max="14852" width="19.59765625" style="2" bestFit="1" customWidth="1"/>
    <col min="14853" max="14853" width="10.265625" style="2" customWidth="1"/>
    <col min="14854" max="14854" width="16.1328125" style="2" bestFit="1" customWidth="1"/>
    <col min="14855" max="14855" width="17.19921875" style="2" bestFit="1" customWidth="1"/>
    <col min="14856" max="14856" width="11.73046875" style="2" customWidth="1"/>
    <col min="14857" max="14857" width="17.19921875" style="2" bestFit="1" customWidth="1"/>
    <col min="14858" max="14858" width="16.1328125" style="2" bestFit="1" customWidth="1"/>
    <col min="14859" max="14859" width="11.73046875" style="2" customWidth="1"/>
    <col min="14860" max="15104" width="9.06640625" style="2"/>
    <col min="15105" max="15105" width="6" style="2" customWidth="1"/>
    <col min="15106" max="15106" width="16.3984375" style="2" customWidth="1"/>
    <col min="15107" max="15107" width="16.1328125" style="2" bestFit="1" customWidth="1"/>
    <col min="15108" max="15108" width="19.59765625" style="2" bestFit="1" customWidth="1"/>
    <col min="15109" max="15109" width="10.265625" style="2" customWidth="1"/>
    <col min="15110" max="15110" width="16.1328125" style="2" bestFit="1" customWidth="1"/>
    <col min="15111" max="15111" width="17.19921875" style="2" bestFit="1" customWidth="1"/>
    <col min="15112" max="15112" width="11.73046875" style="2" customWidth="1"/>
    <col min="15113" max="15113" width="17.19921875" style="2" bestFit="1" customWidth="1"/>
    <col min="15114" max="15114" width="16.1328125" style="2" bestFit="1" customWidth="1"/>
    <col min="15115" max="15115" width="11.73046875" style="2" customWidth="1"/>
    <col min="15116" max="15360" width="9.06640625" style="2"/>
    <col min="15361" max="15361" width="6" style="2" customWidth="1"/>
    <col min="15362" max="15362" width="16.3984375" style="2" customWidth="1"/>
    <col min="15363" max="15363" width="16.1328125" style="2" bestFit="1" customWidth="1"/>
    <col min="15364" max="15364" width="19.59765625" style="2" bestFit="1" customWidth="1"/>
    <col min="15365" max="15365" width="10.265625" style="2" customWidth="1"/>
    <col min="15366" max="15366" width="16.1328125" style="2" bestFit="1" customWidth="1"/>
    <col min="15367" max="15367" width="17.19921875" style="2" bestFit="1" customWidth="1"/>
    <col min="15368" max="15368" width="11.73046875" style="2" customWidth="1"/>
    <col min="15369" max="15369" width="17.19921875" style="2" bestFit="1" customWidth="1"/>
    <col min="15370" max="15370" width="16.1328125" style="2" bestFit="1" customWidth="1"/>
    <col min="15371" max="15371" width="11.73046875" style="2" customWidth="1"/>
    <col min="15372" max="15616" width="9.06640625" style="2"/>
    <col min="15617" max="15617" width="6" style="2" customWidth="1"/>
    <col min="15618" max="15618" width="16.3984375" style="2" customWidth="1"/>
    <col min="15619" max="15619" width="16.1328125" style="2" bestFit="1" customWidth="1"/>
    <col min="15620" max="15620" width="19.59765625" style="2" bestFit="1" customWidth="1"/>
    <col min="15621" max="15621" width="10.265625" style="2" customWidth="1"/>
    <col min="15622" max="15622" width="16.1328125" style="2" bestFit="1" customWidth="1"/>
    <col min="15623" max="15623" width="17.19921875" style="2" bestFit="1" customWidth="1"/>
    <col min="15624" max="15624" width="11.73046875" style="2" customWidth="1"/>
    <col min="15625" max="15625" width="17.19921875" style="2" bestFit="1" customWidth="1"/>
    <col min="15626" max="15626" width="16.1328125" style="2" bestFit="1" customWidth="1"/>
    <col min="15627" max="15627" width="11.73046875" style="2" customWidth="1"/>
    <col min="15628" max="15872" width="9.06640625" style="2"/>
    <col min="15873" max="15873" width="6" style="2" customWidth="1"/>
    <col min="15874" max="15874" width="16.3984375" style="2" customWidth="1"/>
    <col min="15875" max="15875" width="16.1328125" style="2" bestFit="1" customWidth="1"/>
    <col min="15876" max="15876" width="19.59765625" style="2" bestFit="1" customWidth="1"/>
    <col min="15877" max="15877" width="10.265625" style="2" customWidth="1"/>
    <col min="15878" max="15878" width="16.1328125" style="2" bestFit="1" customWidth="1"/>
    <col min="15879" max="15879" width="17.19921875" style="2" bestFit="1" customWidth="1"/>
    <col min="15880" max="15880" width="11.73046875" style="2" customWidth="1"/>
    <col min="15881" max="15881" width="17.19921875" style="2" bestFit="1" customWidth="1"/>
    <col min="15882" max="15882" width="16.1328125" style="2" bestFit="1" customWidth="1"/>
    <col min="15883" max="15883" width="11.73046875" style="2" customWidth="1"/>
    <col min="15884" max="16128" width="9.06640625" style="2"/>
    <col min="16129" max="16129" width="6" style="2" customWidth="1"/>
    <col min="16130" max="16130" width="16.3984375" style="2" customWidth="1"/>
    <col min="16131" max="16131" width="16.1328125" style="2" bestFit="1" customWidth="1"/>
    <col min="16132" max="16132" width="19.59765625" style="2" bestFit="1" customWidth="1"/>
    <col min="16133" max="16133" width="10.265625" style="2" customWidth="1"/>
    <col min="16134" max="16134" width="16.1328125" style="2" bestFit="1" customWidth="1"/>
    <col min="16135" max="16135" width="17.19921875" style="2" bestFit="1" customWidth="1"/>
    <col min="16136" max="16136" width="11.73046875" style="2" customWidth="1"/>
    <col min="16137" max="16137" width="17.19921875" style="2" bestFit="1" customWidth="1"/>
    <col min="16138" max="16138" width="16.1328125" style="2" bestFit="1" customWidth="1"/>
    <col min="16139" max="16139" width="11.73046875" style="2" customWidth="1"/>
    <col min="16140" max="16384" width="9.06640625" style="2"/>
  </cols>
  <sheetData>
    <row r="1" spans="1:13" ht="20.25" x14ac:dyDescent="0.4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x14ac:dyDescent="0.4">
      <c r="A2" s="4" t="str">
        <f>'货币资金-现金'!A2:G2</f>
        <v>清查基准日：2023年09月30日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3" x14ac:dyDescent="0.4">
      <c r="A3" s="30" t="str">
        <f>长期股权投资!A3</f>
        <v>编制单位：</v>
      </c>
      <c r="B3" s="6"/>
      <c r="C3" s="6"/>
      <c r="D3" s="6"/>
      <c r="E3" s="6"/>
      <c r="F3" s="6"/>
      <c r="G3" s="6"/>
      <c r="H3" s="6"/>
      <c r="I3" s="6"/>
      <c r="J3" s="6"/>
      <c r="K3" s="6"/>
      <c r="L3" s="7" t="s">
        <v>1</v>
      </c>
    </row>
    <row r="4" spans="1:13" ht="9.75" customHeight="1" x14ac:dyDescent="0.4">
      <c r="A4" s="8" t="s">
        <v>2</v>
      </c>
      <c r="B4" s="188" t="s">
        <v>62</v>
      </c>
      <c r="C4" s="189" t="s">
        <v>5</v>
      </c>
      <c r="D4" s="190"/>
      <c r="E4" s="191"/>
      <c r="F4" s="189" t="s">
        <v>6</v>
      </c>
      <c r="G4" s="190"/>
      <c r="H4" s="191"/>
      <c r="I4" s="192" t="s">
        <v>7</v>
      </c>
      <c r="J4" s="193"/>
      <c r="K4" s="194"/>
      <c r="L4" s="188" t="s">
        <v>8</v>
      </c>
    </row>
    <row r="5" spans="1:13" ht="7.5" customHeight="1" x14ac:dyDescent="0.4">
      <c r="A5" s="195"/>
      <c r="B5" s="195"/>
      <c r="C5" s="196"/>
      <c r="D5" s="197"/>
      <c r="E5" s="198"/>
      <c r="F5" s="196"/>
      <c r="G5" s="197"/>
      <c r="H5" s="198"/>
      <c r="I5" s="199"/>
      <c r="J5" s="200"/>
      <c r="K5" s="201"/>
      <c r="L5" s="202"/>
    </row>
    <row r="6" spans="1:13" ht="16.5" customHeight="1" x14ac:dyDescent="0.4">
      <c r="A6" s="202"/>
      <c r="B6" s="202"/>
      <c r="C6" s="203" t="s">
        <v>63</v>
      </c>
      <c r="D6" s="204" t="s">
        <v>64</v>
      </c>
      <c r="E6" s="204" t="s">
        <v>60</v>
      </c>
      <c r="F6" s="203" t="s">
        <v>63</v>
      </c>
      <c r="G6" s="204" t="s">
        <v>64</v>
      </c>
      <c r="H6" s="204" t="s">
        <v>60</v>
      </c>
      <c r="I6" s="203" t="s">
        <v>63</v>
      </c>
      <c r="J6" s="204" t="str">
        <f>D6</f>
        <v>折旧</v>
      </c>
      <c r="K6" s="204" t="s">
        <v>60</v>
      </c>
      <c r="L6" s="205"/>
    </row>
    <row r="7" spans="1:13" ht="20.25" customHeight="1" x14ac:dyDescent="0.4">
      <c r="A7" s="15">
        <v>1</v>
      </c>
      <c r="B7" s="21"/>
      <c r="C7" s="76"/>
      <c r="D7" s="206"/>
      <c r="E7" s="206"/>
      <c r="F7" s="206"/>
      <c r="G7" s="206"/>
      <c r="H7" s="206"/>
      <c r="I7" s="206">
        <f>C7+F7</f>
        <v>0</v>
      </c>
      <c r="J7" s="206">
        <f>D7+G7</f>
        <v>0</v>
      </c>
      <c r="K7" s="206"/>
      <c r="L7" s="21"/>
      <c r="M7" s="28"/>
    </row>
    <row r="8" spans="1:13" ht="20.25" customHeight="1" x14ac:dyDescent="0.4">
      <c r="A8" s="25" t="s">
        <v>9</v>
      </c>
      <c r="B8" s="26"/>
      <c r="C8" s="206">
        <f>SUM(C7:C7)</f>
        <v>0</v>
      </c>
      <c r="D8" s="206">
        <f>SUM(D7:D7)</f>
        <v>0</v>
      </c>
      <c r="E8" s="206"/>
      <c r="F8" s="206"/>
      <c r="G8" s="206"/>
      <c r="H8" s="206"/>
      <c r="I8" s="206">
        <f>SUM(I7:I7)</f>
        <v>0</v>
      </c>
      <c r="J8" s="206">
        <f>SUM(J7:J7)</f>
        <v>0</v>
      </c>
      <c r="K8" s="206"/>
      <c r="L8" s="17"/>
      <c r="M8" s="28"/>
    </row>
    <row r="10" spans="1:13" x14ac:dyDescent="0.4">
      <c r="C10" s="28"/>
      <c r="D10" s="28"/>
      <c r="E10" s="28"/>
      <c r="F10" s="28"/>
      <c r="G10" s="28"/>
      <c r="H10" s="28"/>
      <c r="I10" s="28"/>
      <c r="J10" s="28"/>
    </row>
    <row r="11" spans="1:13" x14ac:dyDescent="0.4">
      <c r="C11" s="28"/>
      <c r="D11" s="28"/>
      <c r="I11" s="28"/>
      <c r="J11" s="28"/>
      <c r="K11" s="28"/>
    </row>
    <row r="12" spans="1:13" x14ac:dyDescent="0.4">
      <c r="C12" s="28"/>
      <c r="D12" s="28"/>
      <c r="J12" s="28"/>
    </row>
    <row r="13" spans="1:13" x14ac:dyDescent="0.4">
      <c r="I13" s="28"/>
    </row>
  </sheetData>
  <mergeCells count="9">
    <mergeCell ref="A8:B8"/>
    <mergeCell ref="A1:L1"/>
    <mergeCell ref="A2:L2"/>
    <mergeCell ref="A4:A6"/>
    <mergeCell ref="B4:B6"/>
    <mergeCell ref="C4:E5"/>
    <mergeCell ref="F4:H5"/>
    <mergeCell ref="I4:K5"/>
    <mergeCell ref="L4:L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&amp;C第 &amp;P+24 页 共 32 页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2527C-CCE9-4F1E-B194-743F09672E84}">
  <dimension ref="A1:M22"/>
  <sheetViews>
    <sheetView view="pageBreakPreview" zoomScale="60" zoomScaleNormal="100" workbookViewId="0">
      <selection activeCell="B7" sqref="B7:K13"/>
    </sheetView>
  </sheetViews>
  <sheetFormatPr defaultRowHeight="15.75" x14ac:dyDescent="0.4"/>
  <cols>
    <col min="1" max="1" width="9.73046875" style="74" bestFit="1" customWidth="1"/>
    <col min="2" max="2" width="9.06640625" style="74"/>
    <col min="3" max="3" width="10.1328125" style="74" bestFit="1" customWidth="1"/>
    <col min="4" max="4" width="15.19921875" style="74" customWidth="1"/>
    <col min="5" max="5" width="14.6640625" style="74" customWidth="1"/>
    <col min="6" max="9" width="9.06640625" style="74"/>
    <col min="10" max="11" width="15.86328125" style="74" customWidth="1"/>
    <col min="12" max="256" width="9.06640625" style="74"/>
    <col min="257" max="257" width="9.73046875" style="74" bestFit="1" customWidth="1"/>
    <col min="258" max="258" width="9.06640625" style="74"/>
    <col min="259" max="259" width="10.1328125" style="74" bestFit="1" customWidth="1"/>
    <col min="260" max="260" width="15.19921875" style="74" customWidth="1"/>
    <col min="261" max="261" width="14.6640625" style="74" customWidth="1"/>
    <col min="262" max="265" width="9.06640625" style="74"/>
    <col min="266" max="267" width="15.86328125" style="74" customWidth="1"/>
    <col min="268" max="512" width="9.06640625" style="74"/>
    <col min="513" max="513" width="9.73046875" style="74" bestFit="1" customWidth="1"/>
    <col min="514" max="514" width="9.06640625" style="74"/>
    <col min="515" max="515" width="10.1328125" style="74" bestFit="1" customWidth="1"/>
    <col min="516" max="516" width="15.19921875" style="74" customWidth="1"/>
    <col min="517" max="517" width="14.6640625" style="74" customWidth="1"/>
    <col min="518" max="521" width="9.06640625" style="74"/>
    <col min="522" max="523" width="15.86328125" style="74" customWidth="1"/>
    <col min="524" max="768" width="9.06640625" style="74"/>
    <col min="769" max="769" width="9.73046875" style="74" bestFit="1" customWidth="1"/>
    <col min="770" max="770" width="9.06640625" style="74"/>
    <col min="771" max="771" width="10.1328125" style="74" bestFit="1" customWidth="1"/>
    <col min="772" max="772" width="15.19921875" style="74" customWidth="1"/>
    <col min="773" max="773" width="14.6640625" style="74" customWidth="1"/>
    <col min="774" max="777" width="9.06640625" style="74"/>
    <col min="778" max="779" width="15.86328125" style="74" customWidth="1"/>
    <col min="780" max="1024" width="9.06640625" style="74"/>
    <col min="1025" max="1025" width="9.73046875" style="74" bestFit="1" customWidth="1"/>
    <col min="1026" max="1026" width="9.06640625" style="74"/>
    <col min="1027" max="1027" width="10.1328125" style="74" bestFit="1" customWidth="1"/>
    <col min="1028" max="1028" width="15.19921875" style="74" customWidth="1"/>
    <col min="1029" max="1029" width="14.6640625" style="74" customWidth="1"/>
    <col min="1030" max="1033" width="9.06640625" style="74"/>
    <col min="1034" max="1035" width="15.86328125" style="74" customWidth="1"/>
    <col min="1036" max="1280" width="9.06640625" style="74"/>
    <col min="1281" max="1281" width="9.73046875" style="74" bestFit="1" customWidth="1"/>
    <col min="1282" max="1282" width="9.06640625" style="74"/>
    <col min="1283" max="1283" width="10.1328125" style="74" bestFit="1" customWidth="1"/>
    <col min="1284" max="1284" width="15.19921875" style="74" customWidth="1"/>
    <col min="1285" max="1285" width="14.6640625" style="74" customWidth="1"/>
    <col min="1286" max="1289" width="9.06640625" style="74"/>
    <col min="1290" max="1291" width="15.86328125" style="74" customWidth="1"/>
    <col min="1292" max="1536" width="9.06640625" style="74"/>
    <col min="1537" max="1537" width="9.73046875" style="74" bestFit="1" customWidth="1"/>
    <col min="1538" max="1538" width="9.06640625" style="74"/>
    <col min="1539" max="1539" width="10.1328125" style="74" bestFit="1" customWidth="1"/>
    <col min="1540" max="1540" width="15.19921875" style="74" customWidth="1"/>
    <col min="1541" max="1541" width="14.6640625" style="74" customWidth="1"/>
    <col min="1542" max="1545" width="9.06640625" style="74"/>
    <col min="1546" max="1547" width="15.86328125" style="74" customWidth="1"/>
    <col min="1548" max="1792" width="9.06640625" style="74"/>
    <col min="1793" max="1793" width="9.73046875" style="74" bestFit="1" customWidth="1"/>
    <col min="1794" max="1794" width="9.06640625" style="74"/>
    <col min="1795" max="1795" width="10.1328125" style="74" bestFit="1" customWidth="1"/>
    <col min="1796" max="1796" width="15.19921875" style="74" customWidth="1"/>
    <col min="1797" max="1797" width="14.6640625" style="74" customWidth="1"/>
    <col min="1798" max="1801" width="9.06640625" style="74"/>
    <col min="1802" max="1803" width="15.86328125" style="74" customWidth="1"/>
    <col min="1804" max="2048" width="9.06640625" style="74"/>
    <col min="2049" max="2049" width="9.73046875" style="74" bestFit="1" customWidth="1"/>
    <col min="2050" max="2050" width="9.06640625" style="74"/>
    <col min="2051" max="2051" width="10.1328125" style="74" bestFit="1" customWidth="1"/>
    <col min="2052" max="2052" width="15.19921875" style="74" customWidth="1"/>
    <col min="2053" max="2053" width="14.6640625" style="74" customWidth="1"/>
    <col min="2054" max="2057" width="9.06640625" style="74"/>
    <col min="2058" max="2059" width="15.86328125" style="74" customWidth="1"/>
    <col min="2060" max="2304" width="9.06640625" style="74"/>
    <col min="2305" max="2305" width="9.73046875" style="74" bestFit="1" customWidth="1"/>
    <col min="2306" max="2306" width="9.06640625" style="74"/>
    <col min="2307" max="2307" width="10.1328125" style="74" bestFit="1" customWidth="1"/>
    <col min="2308" max="2308" width="15.19921875" style="74" customWidth="1"/>
    <col min="2309" max="2309" width="14.6640625" style="74" customWidth="1"/>
    <col min="2310" max="2313" width="9.06640625" style="74"/>
    <col min="2314" max="2315" width="15.86328125" style="74" customWidth="1"/>
    <col min="2316" max="2560" width="9.06640625" style="74"/>
    <col min="2561" max="2561" width="9.73046875" style="74" bestFit="1" customWidth="1"/>
    <col min="2562" max="2562" width="9.06640625" style="74"/>
    <col min="2563" max="2563" width="10.1328125" style="74" bestFit="1" customWidth="1"/>
    <col min="2564" max="2564" width="15.19921875" style="74" customWidth="1"/>
    <col min="2565" max="2565" width="14.6640625" style="74" customWidth="1"/>
    <col min="2566" max="2569" width="9.06640625" style="74"/>
    <col min="2570" max="2571" width="15.86328125" style="74" customWidth="1"/>
    <col min="2572" max="2816" width="9.06640625" style="74"/>
    <col min="2817" max="2817" width="9.73046875" style="74" bestFit="1" customWidth="1"/>
    <col min="2818" max="2818" width="9.06640625" style="74"/>
    <col min="2819" max="2819" width="10.1328125" style="74" bestFit="1" customWidth="1"/>
    <col min="2820" max="2820" width="15.19921875" style="74" customWidth="1"/>
    <col min="2821" max="2821" width="14.6640625" style="74" customWidth="1"/>
    <col min="2822" max="2825" width="9.06640625" style="74"/>
    <col min="2826" max="2827" width="15.86328125" style="74" customWidth="1"/>
    <col min="2828" max="3072" width="9.06640625" style="74"/>
    <col min="3073" max="3073" width="9.73046875" style="74" bestFit="1" customWidth="1"/>
    <col min="3074" max="3074" width="9.06640625" style="74"/>
    <col min="3075" max="3075" width="10.1328125" style="74" bestFit="1" customWidth="1"/>
    <col min="3076" max="3076" width="15.19921875" style="74" customWidth="1"/>
    <col min="3077" max="3077" width="14.6640625" style="74" customWidth="1"/>
    <col min="3078" max="3081" width="9.06640625" style="74"/>
    <col min="3082" max="3083" width="15.86328125" style="74" customWidth="1"/>
    <col min="3084" max="3328" width="9.06640625" style="74"/>
    <col min="3329" max="3329" width="9.73046875" style="74" bestFit="1" customWidth="1"/>
    <col min="3330" max="3330" width="9.06640625" style="74"/>
    <col min="3331" max="3331" width="10.1328125" style="74" bestFit="1" customWidth="1"/>
    <col min="3332" max="3332" width="15.19921875" style="74" customWidth="1"/>
    <col min="3333" max="3333" width="14.6640625" style="74" customWidth="1"/>
    <col min="3334" max="3337" width="9.06640625" style="74"/>
    <col min="3338" max="3339" width="15.86328125" style="74" customWidth="1"/>
    <col min="3340" max="3584" width="9.06640625" style="74"/>
    <col min="3585" max="3585" width="9.73046875" style="74" bestFit="1" customWidth="1"/>
    <col min="3586" max="3586" width="9.06640625" style="74"/>
    <col min="3587" max="3587" width="10.1328125" style="74" bestFit="1" customWidth="1"/>
    <col min="3588" max="3588" width="15.19921875" style="74" customWidth="1"/>
    <col min="3589" max="3589" width="14.6640625" style="74" customWidth="1"/>
    <col min="3590" max="3593" width="9.06640625" style="74"/>
    <col min="3594" max="3595" width="15.86328125" style="74" customWidth="1"/>
    <col min="3596" max="3840" width="9.06640625" style="74"/>
    <col min="3841" max="3841" width="9.73046875" style="74" bestFit="1" customWidth="1"/>
    <col min="3842" max="3842" width="9.06640625" style="74"/>
    <col min="3843" max="3843" width="10.1328125" style="74" bestFit="1" customWidth="1"/>
    <col min="3844" max="3844" width="15.19921875" style="74" customWidth="1"/>
    <col min="3845" max="3845" width="14.6640625" style="74" customWidth="1"/>
    <col min="3846" max="3849" width="9.06640625" style="74"/>
    <col min="3850" max="3851" width="15.86328125" style="74" customWidth="1"/>
    <col min="3852" max="4096" width="9.06640625" style="74"/>
    <col min="4097" max="4097" width="9.73046875" style="74" bestFit="1" customWidth="1"/>
    <col min="4098" max="4098" width="9.06640625" style="74"/>
    <col min="4099" max="4099" width="10.1328125" style="74" bestFit="1" customWidth="1"/>
    <col min="4100" max="4100" width="15.19921875" style="74" customWidth="1"/>
    <col min="4101" max="4101" width="14.6640625" style="74" customWidth="1"/>
    <col min="4102" max="4105" width="9.06640625" style="74"/>
    <col min="4106" max="4107" width="15.86328125" style="74" customWidth="1"/>
    <col min="4108" max="4352" width="9.06640625" style="74"/>
    <col min="4353" max="4353" width="9.73046875" style="74" bestFit="1" customWidth="1"/>
    <col min="4354" max="4354" width="9.06640625" style="74"/>
    <col min="4355" max="4355" width="10.1328125" style="74" bestFit="1" customWidth="1"/>
    <col min="4356" max="4356" width="15.19921875" style="74" customWidth="1"/>
    <col min="4357" max="4357" width="14.6640625" style="74" customWidth="1"/>
    <col min="4358" max="4361" width="9.06640625" style="74"/>
    <col min="4362" max="4363" width="15.86328125" style="74" customWidth="1"/>
    <col min="4364" max="4608" width="9.06640625" style="74"/>
    <col min="4609" max="4609" width="9.73046875" style="74" bestFit="1" customWidth="1"/>
    <col min="4610" max="4610" width="9.06640625" style="74"/>
    <col min="4611" max="4611" width="10.1328125" style="74" bestFit="1" customWidth="1"/>
    <col min="4612" max="4612" width="15.19921875" style="74" customWidth="1"/>
    <col min="4613" max="4613" width="14.6640625" style="74" customWidth="1"/>
    <col min="4614" max="4617" width="9.06640625" style="74"/>
    <col min="4618" max="4619" width="15.86328125" style="74" customWidth="1"/>
    <col min="4620" max="4864" width="9.06640625" style="74"/>
    <col min="4865" max="4865" width="9.73046875" style="74" bestFit="1" customWidth="1"/>
    <col min="4866" max="4866" width="9.06640625" style="74"/>
    <col min="4867" max="4867" width="10.1328125" style="74" bestFit="1" customWidth="1"/>
    <col min="4868" max="4868" width="15.19921875" style="74" customWidth="1"/>
    <col min="4869" max="4869" width="14.6640625" style="74" customWidth="1"/>
    <col min="4870" max="4873" width="9.06640625" style="74"/>
    <col min="4874" max="4875" width="15.86328125" style="74" customWidth="1"/>
    <col min="4876" max="5120" width="9.06640625" style="74"/>
    <col min="5121" max="5121" width="9.73046875" style="74" bestFit="1" customWidth="1"/>
    <col min="5122" max="5122" width="9.06640625" style="74"/>
    <col min="5123" max="5123" width="10.1328125" style="74" bestFit="1" customWidth="1"/>
    <col min="5124" max="5124" width="15.19921875" style="74" customWidth="1"/>
    <col min="5125" max="5125" width="14.6640625" style="74" customWidth="1"/>
    <col min="5126" max="5129" width="9.06640625" style="74"/>
    <col min="5130" max="5131" width="15.86328125" style="74" customWidth="1"/>
    <col min="5132" max="5376" width="9.06640625" style="74"/>
    <col min="5377" max="5377" width="9.73046875" style="74" bestFit="1" customWidth="1"/>
    <col min="5378" max="5378" width="9.06640625" style="74"/>
    <col min="5379" max="5379" width="10.1328125" style="74" bestFit="1" customWidth="1"/>
    <col min="5380" max="5380" width="15.19921875" style="74" customWidth="1"/>
    <col min="5381" max="5381" width="14.6640625" style="74" customWidth="1"/>
    <col min="5382" max="5385" width="9.06640625" style="74"/>
    <col min="5386" max="5387" width="15.86328125" style="74" customWidth="1"/>
    <col min="5388" max="5632" width="9.06640625" style="74"/>
    <col min="5633" max="5633" width="9.73046875" style="74" bestFit="1" customWidth="1"/>
    <col min="5634" max="5634" width="9.06640625" style="74"/>
    <col min="5635" max="5635" width="10.1328125" style="74" bestFit="1" customWidth="1"/>
    <col min="5636" max="5636" width="15.19921875" style="74" customWidth="1"/>
    <col min="5637" max="5637" width="14.6640625" style="74" customWidth="1"/>
    <col min="5638" max="5641" width="9.06640625" style="74"/>
    <col min="5642" max="5643" width="15.86328125" style="74" customWidth="1"/>
    <col min="5644" max="5888" width="9.06640625" style="74"/>
    <col min="5889" max="5889" width="9.73046875" style="74" bestFit="1" customWidth="1"/>
    <col min="5890" max="5890" width="9.06640625" style="74"/>
    <col min="5891" max="5891" width="10.1328125" style="74" bestFit="1" customWidth="1"/>
    <col min="5892" max="5892" width="15.19921875" style="74" customWidth="1"/>
    <col min="5893" max="5893" width="14.6640625" style="74" customWidth="1"/>
    <col min="5894" max="5897" width="9.06640625" style="74"/>
    <col min="5898" max="5899" width="15.86328125" style="74" customWidth="1"/>
    <col min="5900" max="6144" width="9.06640625" style="74"/>
    <col min="6145" max="6145" width="9.73046875" style="74" bestFit="1" customWidth="1"/>
    <col min="6146" max="6146" width="9.06640625" style="74"/>
    <col min="6147" max="6147" width="10.1328125" style="74" bestFit="1" customWidth="1"/>
    <col min="6148" max="6148" width="15.19921875" style="74" customWidth="1"/>
    <col min="6149" max="6149" width="14.6640625" style="74" customWidth="1"/>
    <col min="6150" max="6153" width="9.06640625" style="74"/>
    <col min="6154" max="6155" width="15.86328125" style="74" customWidth="1"/>
    <col min="6156" max="6400" width="9.06640625" style="74"/>
    <col min="6401" max="6401" width="9.73046875" style="74" bestFit="1" customWidth="1"/>
    <col min="6402" max="6402" width="9.06640625" style="74"/>
    <col min="6403" max="6403" width="10.1328125" style="74" bestFit="1" customWidth="1"/>
    <col min="6404" max="6404" width="15.19921875" style="74" customWidth="1"/>
    <col min="6405" max="6405" width="14.6640625" style="74" customWidth="1"/>
    <col min="6406" max="6409" width="9.06640625" style="74"/>
    <col min="6410" max="6411" width="15.86328125" style="74" customWidth="1"/>
    <col min="6412" max="6656" width="9.06640625" style="74"/>
    <col min="6657" max="6657" width="9.73046875" style="74" bestFit="1" customWidth="1"/>
    <col min="6658" max="6658" width="9.06640625" style="74"/>
    <col min="6659" max="6659" width="10.1328125" style="74" bestFit="1" customWidth="1"/>
    <col min="6660" max="6660" width="15.19921875" style="74" customWidth="1"/>
    <col min="6661" max="6661" width="14.6640625" style="74" customWidth="1"/>
    <col min="6662" max="6665" width="9.06640625" style="74"/>
    <col min="6666" max="6667" width="15.86328125" style="74" customWidth="1"/>
    <col min="6668" max="6912" width="9.06640625" style="74"/>
    <col min="6913" max="6913" width="9.73046875" style="74" bestFit="1" customWidth="1"/>
    <col min="6914" max="6914" width="9.06640625" style="74"/>
    <col min="6915" max="6915" width="10.1328125" style="74" bestFit="1" customWidth="1"/>
    <col min="6916" max="6916" width="15.19921875" style="74" customWidth="1"/>
    <col min="6917" max="6917" width="14.6640625" style="74" customWidth="1"/>
    <col min="6918" max="6921" width="9.06640625" style="74"/>
    <col min="6922" max="6923" width="15.86328125" style="74" customWidth="1"/>
    <col min="6924" max="7168" width="9.06640625" style="74"/>
    <col min="7169" max="7169" width="9.73046875" style="74" bestFit="1" customWidth="1"/>
    <col min="7170" max="7170" width="9.06640625" style="74"/>
    <col min="7171" max="7171" width="10.1328125" style="74" bestFit="1" customWidth="1"/>
    <col min="7172" max="7172" width="15.19921875" style="74" customWidth="1"/>
    <col min="7173" max="7173" width="14.6640625" style="74" customWidth="1"/>
    <col min="7174" max="7177" width="9.06640625" style="74"/>
    <col min="7178" max="7179" width="15.86328125" style="74" customWidth="1"/>
    <col min="7180" max="7424" width="9.06640625" style="74"/>
    <col min="7425" max="7425" width="9.73046875" style="74" bestFit="1" customWidth="1"/>
    <col min="7426" max="7426" width="9.06640625" style="74"/>
    <col min="7427" max="7427" width="10.1328125" style="74" bestFit="1" customWidth="1"/>
    <col min="7428" max="7428" width="15.19921875" style="74" customWidth="1"/>
    <col min="7429" max="7429" width="14.6640625" style="74" customWidth="1"/>
    <col min="7430" max="7433" width="9.06640625" style="74"/>
    <col min="7434" max="7435" width="15.86328125" style="74" customWidth="1"/>
    <col min="7436" max="7680" width="9.06640625" style="74"/>
    <col min="7681" max="7681" width="9.73046875" style="74" bestFit="1" customWidth="1"/>
    <col min="7682" max="7682" width="9.06640625" style="74"/>
    <col min="7683" max="7683" width="10.1328125" style="74" bestFit="1" customWidth="1"/>
    <col min="7684" max="7684" width="15.19921875" style="74" customWidth="1"/>
    <col min="7685" max="7685" width="14.6640625" style="74" customWidth="1"/>
    <col min="7686" max="7689" width="9.06640625" style="74"/>
    <col min="7690" max="7691" width="15.86328125" style="74" customWidth="1"/>
    <col min="7692" max="7936" width="9.06640625" style="74"/>
    <col min="7937" max="7937" width="9.73046875" style="74" bestFit="1" customWidth="1"/>
    <col min="7938" max="7938" width="9.06640625" style="74"/>
    <col min="7939" max="7939" width="10.1328125" style="74" bestFit="1" customWidth="1"/>
    <col min="7940" max="7940" width="15.19921875" style="74" customWidth="1"/>
    <col min="7941" max="7941" width="14.6640625" style="74" customWidth="1"/>
    <col min="7942" max="7945" width="9.06640625" style="74"/>
    <col min="7946" max="7947" width="15.86328125" style="74" customWidth="1"/>
    <col min="7948" max="8192" width="9.06640625" style="74"/>
    <col min="8193" max="8193" width="9.73046875" style="74" bestFit="1" customWidth="1"/>
    <col min="8194" max="8194" width="9.06640625" style="74"/>
    <col min="8195" max="8195" width="10.1328125" style="74" bestFit="1" customWidth="1"/>
    <col min="8196" max="8196" width="15.19921875" style="74" customWidth="1"/>
    <col min="8197" max="8197" width="14.6640625" style="74" customWidth="1"/>
    <col min="8198" max="8201" width="9.06640625" style="74"/>
    <col min="8202" max="8203" width="15.86328125" style="74" customWidth="1"/>
    <col min="8204" max="8448" width="9.06640625" style="74"/>
    <col min="8449" max="8449" width="9.73046875" style="74" bestFit="1" customWidth="1"/>
    <col min="8450" max="8450" width="9.06640625" style="74"/>
    <col min="8451" max="8451" width="10.1328125" style="74" bestFit="1" customWidth="1"/>
    <col min="8452" max="8452" width="15.19921875" style="74" customWidth="1"/>
    <col min="8453" max="8453" width="14.6640625" style="74" customWidth="1"/>
    <col min="8454" max="8457" width="9.06640625" style="74"/>
    <col min="8458" max="8459" width="15.86328125" style="74" customWidth="1"/>
    <col min="8460" max="8704" width="9.06640625" style="74"/>
    <col min="8705" max="8705" width="9.73046875" style="74" bestFit="1" customWidth="1"/>
    <col min="8706" max="8706" width="9.06640625" style="74"/>
    <col min="8707" max="8707" width="10.1328125" style="74" bestFit="1" customWidth="1"/>
    <col min="8708" max="8708" width="15.19921875" style="74" customWidth="1"/>
    <col min="8709" max="8709" width="14.6640625" style="74" customWidth="1"/>
    <col min="8710" max="8713" width="9.06640625" style="74"/>
    <col min="8714" max="8715" width="15.86328125" style="74" customWidth="1"/>
    <col min="8716" max="8960" width="9.06640625" style="74"/>
    <col min="8961" max="8961" width="9.73046875" style="74" bestFit="1" customWidth="1"/>
    <col min="8962" max="8962" width="9.06640625" style="74"/>
    <col min="8963" max="8963" width="10.1328125" style="74" bestFit="1" customWidth="1"/>
    <col min="8964" max="8964" width="15.19921875" style="74" customWidth="1"/>
    <col min="8965" max="8965" width="14.6640625" style="74" customWidth="1"/>
    <col min="8966" max="8969" width="9.06640625" style="74"/>
    <col min="8970" max="8971" width="15.86328125" style="74" customWidth="1"/>
    <col min="8972" max="9216" width="9.06640625" style="74"/>
    <col min="9217" max="9217" width="9.73046875" style="74" bestFit="1" customWidth="1"/>
    <col min="9218" max="9218" width="9.06640625" style="74"/>
    <col min="9219" max="9219" width="10.1328125" style="74" bestFit="1" customWidth="1"/>
    <col min="9220" max="9220" width="15.19921875" style="74" customWidth="1"/>
    <col min="9221" max="9221" width="14.6640625" style="74" customWidth="1"/>
    <col min="9222" max="9225" width="9.06640625" style="74"/>
    <col min="9226" max="9227" width="15.86328125" style="74" customWidth="1"/>
    <col min="9228" max="9472" width="9.06640625" style="74"/>
    <col min="9473" max="9473" width="9.73046875" style="74" bestFit="1" customWidth="1"/>
    <col min="9474" max="9474" width="9.06640625" style="74"/>
    <col min="9475" max="9475" width="10.1328125" style="74" bestFit="1" customWidth="1"/>
    <col min="9476" max="9476" width="15.19921875" style="74" customWidth="1"/>
    <col min="9477" max="9477" width="14.6640625" style="74" customWidth="1"/>
    <col min="9478" max="9481" width="9.06640625" style="74"/>
    <col min="9482" max="9483" width="15.86328125" style="74" customWidth="1"/>
    <col min="9484" max="9728" width="9.06640625" style="74"/>
    <col min="9729" max="9729" width="9.73046875" style="74" bestFit="1" customWidth="1"/>
    <col min="9730" max="9730" width="9.06640625" style="74"/>
    <col min="9731" max="9731" width="10.1328125" style="74" bestFit="1" customWidth="1"/>
    <col min="9732" max="9732" width="15.19921875" style="74" customWidth="1"/>
    <col min="9733" max="9733" width="14.6640625" style="74" customWidth="1"/>
    <col min="9734" max="9737" width="9.06640625" style="74"/>
    <col min="9738" max="9739" width="15.86328125" style="74" customWidth="1"/>
    <col min="9740" max="9984" width="9.06640625" style="74"/>
    <col min="9985" max="9985" width="9.73046875" style="74" bestFit="1" customWidth="1"/>
    <col min="9986" max="9986" width="9.06640625" style="74"/>
    <col min="9987" max="9987" width="10.1328125" style="74" bestFit="1" customWidth="1"/>
    <col min="9988" max="9988" width="15.19921875" style="74" customWidth="1"/>
    <col min="9989" max="9989" width="14.6640625" style="74" customWidth="1"/>
    <col min="9990" max="9993" width="9.06640625" style="74"/>
    <col min="9994" max="9995" width="15.86328125" style="74" customWidth="1"/>
    <col min="9996" max="10240" width="9.06640625" style="74"/>
    <col min="10241" max="10241" width="9.73046875" style="74" bestFit="1" customWidth="1"/>
    <col min="10242" max="10242" width="9.06640625" style="74"/>
    <col min="10243" max="10243" width="10.1328125" style="74" bestFit="1" customWidth="1"/>
    <col min="10244" max="10244" width="15.19921875" style="74" customWidth="1"/>
    <col min="10245" max="10245" width="14.6640625" style="74" customWidth="1"/>
    <col min="10246" max="10249" width="9.06640625" style="74"/>
    <col min="10250" max="10251" width="15.86328125" style="74" customWidth="1"/>
    <col min="10252" max="10496" width="9.06640625" style="74"/>
    <col min="10497" max="10497" width="9.73046875" style="74" bestFit="1" customWidth="1"/>
    <col min="10498" max="10498" width="9.06640625" style="74"/>
    <col min="10499" max="10499" width="10.1328125" style="74" bestFit="1" customWidth="1"/>
    <col min="10500" max="10500" width="15.19921875" style="74" customWidth="1"/>
    <col min="10501" max="10501" width="14.6640625" style="74" customWidth="1"/>
    <col min="10502" max="10505" width="9.06640625" style="74"/>
    <col min="10506" max="10507" width="15.86328125" style="74" customWidth="1"/>
    <col min="10508" max="10752" width="9.06640625" style="74"/>
    <col min="10753" max="10753" width="9.73046875" style="74" bestFit="1" customWidth="1"/>
    <col min="10754" max="10754" width="9.06640625" style="74"/>
    <col min="10755" max="10755" width="10.1328125" style="74" bestFit="1" customWidth="1"/>
    <col min="10756" max="10756" width="15.19921875" style="74" customWidth="1"/>
    <col min="10757" max="10757" width="14.6640625" style="74" customWidth="1"/>
    <col min="10758" max="10761" width="9.06640625" style="74"/>
    <col min="10762" max="10763" width="15.86328125" style="74" customWidth="1"/>
    <col min="10764" max="11008" width="9.06640625" style="74"/>
    <col min="11009" max="11009" width="9.73046875" style="74" bestFit="1" customWidth="1"/>
    <col min="11010" max="11010" width="9.06640625" style="74"/>
    <col min="11011" max="11011" width="10.1328125" style="74" bestFit="1" customWidth="1"/>
    <col min="11012" max="11012" width="15.19921875" style="74" customWidth="1"/>
    <col min="11013" max="11013" width="14.6640625" style="74" customWidth="1"/>
    <col min="11014" max="11017" width="9.06640625" style="74"/>
    <col min="11018" max="11019" width="15.86328125" style="74" customWidth="1"/>
    <col min="11020" max="11264" width="9.06640625" style="74"/>
    <col min="11265" max="11265" width="9.73046875" style="74" bestFit="1" customWidth="1"/>
    <col min="11266" max="11266" width="9.06640625" style="74"/>
    <col min="11267" max="11267" width="10.1328125" style="74" bestFit="1" customWidth="1"/>
    <col min="11268" max="11268" width="15.19921875" style="74" customWidth="1"/>
    <col min="11269" max="11269" width="14.6640625" style="74" customWidth="1"/>
    <col min="11270" max="11273" width="9.06640625" style="74"/>
    <col min="11274" max="11275" width="15.86328125" style="74" customWidth="1"/>
    <col min="11276" max="11520" width="9.06640625" style="74"/>
    <col min="11521" max="11521" width="9.73046875" style="74" bestFit="1" customWidth="1"/>
    <col min="11522" max="11522" width="9.06640625" style="74"/>
    <col min="11523" max="11523" width="10.1328125" style="74" bestFit="1" customWidth="1"/>
    <col min="11524" max="11524" width="15.19921875" style="74" customWidth="1"/>
    <col min="11525" max="11525" width="14.6640625" style="74" customWidth="1"/>
    <col min="11526" max="11529" width="9.06640625" style="74"/>
    <col min="11530" max="11531" width="15.86328125" style="74" customWidth="1"/>
    <col min="11532" max="11776" width="9.06640625" style="74"/>
    <col min="11777" max="11777" width="9.73046875" style="74" bestFit="1" customWidth="1"/>
    <col min="11778" max="11778" width="9.06640625" style="74"/>
    <col min="11779" max="11779" width="10.1328125" style="74" bestFit="1" customWidth="1"/>
    <col min="11780" max="11780" width="15.19921875" style="74" customWidth="1"/>
    <col min="11781" max="11781" width="14.6640625" style="74" customWidth="1"/>
    <col min="11782" max="11785" width="9.06640625" style="74"/>
    <col min="11786" max="11787" width="15.86328125" style="74" customWidth="1"/>
    <col min="11788" max="12032" width="9.06640625" style="74"/>
    <col min="12033" max="12033" width="9.73046875" style="74" bestFit="1" customWidth="1"/>
    <col min="12034" max="12034" width="9.06640625" style="74"/>
    <col min="12035" max="12035" width="10.1328125" style="74" bestFit="1" customWidth="1"/>
    <col min="12036" max="12036" width="15.19921875" style="74" customWidth="1"/>
    <col min="12037" max="12037" width="14.6640625" style="74" customWidth="1"/>
    <col min="12038" max="12041" width="9.06640625" style="74"/>
    <col min="12042" max="12043" width="15.86328125" style="74" customWidth="1"/>
    <col min="12044" max="12288" width="9.06640625" style="74"/>
    <col min="12289" max="12289" width="9.73046875" style="74" bestFit="1" customWidth="1"/>
    <col min="12290" max="12290" width="9.06640625" style="74"/>
    <col min="12291" max="12291" width="10.1328125" style="74" bestFit="1" customWidth="1"/>
    <col min="12292" max="12292" width="15.19921875" style="74" customWidth="1"/>
    <col min="12293" max="12293" width="14.6640625" style="74" customWidth="1"/>
    <col min="12294" max="12297" width="9.06640625" style="74"/>
    <col min="12298" max="12299" width="15.86328125" style="74" customWidth="1"/>
    <col min="12300" max="12544" width="9.06640625" style="74"/>
    <col min="12545" max="12545" width="9.73046875" style="74" bestFit="1" customWidth="1"/>
    <col min="12546" max="12546" width="9.06640625" style="74"/>
    <col min="12547" max="12547" width="10.1328125" style="74" bestFit="1" customWidth="1"/>
    <col min="12548" max="12548" width="15.19921875" style="74" customWidth="1"/>
    <col min="12549" max="12549" width="14.6640625" style="74" customWidth="1"/>
    <col min="12550" max="12553" width="9.06640625" style="74"/>
    <col min="12554" max="12555" width="15.86328125" style="74" customWidth="1"/>
    <col min="12556" max="12800" width="9.06640625" style="74"/>
    <col min="12801" max="12801" width="9.73046875" style="74" bestFit="1" customWidth="1"/>
    <col min="12802" max="12802" width="9.06640625" style="74"/>
    <col min="12803" max="12803" width="10.1328125" style="74" bestFit="1" customWidth="1"/>
    <col min="12804" max="12804" width="15.19921875" style="74" customWidth="1"/>
    <col min="12805" max="12805" width="14.6640625" style="74" customWidth="1"/>
    <col min="12806" max="12809" width="9.06640625" style="74"/>
    <col min="12810" max="12811" width="15.86328125" style="74" customWidth="1"/>
    <col min="12812" max="13056" width="9.06640625" style="74"/>
    <col min="13057" max="13057" width="9.73046875" style="74" bestFit="1" customWidth="1"/>
    <col min="13058" max="13058" width="9.06640625" style="74"/>
    <col min="13059" max="13059" width="10.1328125" style="74" bestFit="1" customWidth="1"/>
    <col min="13060" max="13060" width="15.19921875" style="74" customWidth="1"/>
    <col min="13061" max="13061" width="14.6640625" style="74" customWidth="1"/>
    <col min="13062" max="13065" width="9.06640625" style="74"/>
    <col min="13066" max="13067" width="15.86328125" style="74" customWidth="1"/>
    <col min="13068" max="13312" width="9.06640625" style="74"/>
    <col min="13313" max="13313" width="9.73046875" style="74" bestFit="1" customWidth="1"/>
    <col min="13314" max="13314" width="9.06640625" style="74"/>
    <col min="13315" max="13315" width="10.1328125" style="74" bestFit="1" customWidth="1"/>
    <col min="13316" max="13316" width="15.19921875" style="74" customWidth="1"/>
    <col min="13317" max="13317" width="14.6640625" style="74" customWidth="1"/>
    <col min="13318" max="13321" width="9.06640625" style="74"/>
    <col min="13322" max="13323" width="15.86328125" style="74" customWidth="1"/>
    <col min="13324" max="13568" width="9.06640625" style="74"/>
    <col min="13569" max="13569" width="9.73046875" style="74" bestFit="1" customWidth="1"/>
    <col min="13570" max="13570" width="9.06640625" style="74"/>
    <col min="13571" max="13571" width="10.1328125" style="74" bestFit="1" customWidth="1"/>
    <col min="13572" max="13572" width="15.19921875" style="74" customWidth="1"/>
    <col min="13573" max="13573" width="14.6640625" style="74" customWidth="1"/>
    <col min="13574" max="13577" width="9.06640625" style="74"/>
    <col min="13578" max="13579" width="15.86328125" style="74" customWidth="1"/>
    <col min="13580" max="13824" width="9.06640625" style="74"/>
    <col min="13825" max="13825" width="9.73046875" style="74" bestFit="1" customWidth="1"/>
    <col min="13826" max="13826" width="9.06640625" style="74"/>
    <col min="13827" max="13827" width="10.1328125" style="74" bestFit="1" customWidth="1"/>
    <col min="13828" max="13828" width="15.19921875" style="74" customWidth="1"/>
    <col min="13829" max="13829" width="14.6640625" style="74" customWidth="1"/>
    <col min="13830" max="13833" width="9.06640625" style="74"/>
    <col min="13834" max="13835" width="15.86328125" style="74" customWidth="1"/>
    <col min="13836" max="14080" width="9.06640625" style="74"/>
    <col min="14081" max="14081" width="9.73046875" style="74" bestFit="1" customWidth="1"/>
    <col min="14082" max="14082" width="9.06640625" style="74"/>
    <col min="14083" max="14083" width="10.1328125" style="74" bestFit="1" customWidth="1"/>
    <col min="14084" max="14084" width="15.19921875" style="74" customWidth="1"/>
    <col min="14085" max="14085" width="14.6640625" style="74" customWidth="1"/>
    <col min="14086" max="14089" width="9.06640625" style="74"/>
    <col min="14090" max="14091" width="15.86328125" style="74" customWidth="1"/>
    <col min="14092" max="14336" width="9.06640625" style="74"/>
    <col min="14337" max="14337" width="9.73046875" style="74" bestFit="1" customWidth="1"/>
    <col min="14338" max="14338" width="9.06640625" style="74"/>
    <col min="14339" max="14339" width="10.1328125" style="74" bestFit="1" customWidth="1"/>
    <col min="14340" max="14340" width="15.19921875" style="74" customWidth="1"/>
    <col min="14341" max="14341" width="14.6640625" style="74" customWidth="1"/>
    <col min="14342" max="14345" width="9.06640625" style="74"/>
    <col min="14346" max="14347" width="15.86328125" style="74" customWidth="1"/>
    <col min="14348" max="14592" width="9.06640625" style="74"/>
    <col min="14593" max="14593" width="9.73046875" style="74" bestFit="1" customWidth="1"/>
    <col min="14594" max="14594" width="9.06640625" style="74"/>
    <col min="14595" max="14595" width="10.1328125" style="74" bestFit="1" customWidth="1"/>
    <col min="14596" max="14596" width="15.19921875" style="74" customWidth="1"/>
    <col min="14597" max="14597" width="14.6640625" style="74" customWidth="1"/>
    <col min="14598" max="14601" width="9.06640625" style="74"/>
    <col min="14602" max="14603" width="15.86328125" style="74" customWidth="1"/>
    <col min="14604" max="14848" width="9.06640625" style="74"/>
    <col min="14849" max="14849" width="9.73046875" style="74" bestFit="1" customWidth="1"/>
    <col min="14850" max="14850" width="9.06640625" style="74"/>
    <col min="14851" max="14851" width="10.1328125" style="74" bestFit="1" customWidth="1"/>
    <col min="14852" max="14852" width="15.19921875" style="74" customWidth="1"/>
    <col min="14853" max="14853" width="14.6640625" style="74" customWidth="1"/>
    <col min="14854" max="14857" width="9.06640625" style="74"/>
    <col min="14858" max="14859" width="15.86328125" style="74" customWidth="1"/>
    <col min="14860" max="15104" width="9.06640625" style="74"/>
    <col min="15105" max="15105" width="9.73046875" style="74" bestFit="1" customWidth="1"/>
    <col min="15106" max="15106" width="9.06640625" style="74"/>
    <col min="15107" max="15107" width="10.1328125" style="74" bestFit="1" customWidth="1"/>
    <col min="15108" max="15108" width="15.19921875" style="74" customWidth="1"/>
    <col min="15109" max="15109" width="14.6640625" style="74" customWidth="1"/>
    <col min="15110" max="15113" width="9.06640625" style="74"/>
    <col min="15114" max="15115" width="15.86328125" style="74" customWidth="1"/>
    <col min="15116" max="15360" width="9.06640625" style="74"/>
    <col min="15361" max="15361" width="9.73046875" style="74" bestFit="1" customWidth="1"/>
    <col min="15362" max="15362" width="9.06640625" style="74"/>
    <col min="15363" max="15363" width="10.1328125" style="74" bestFit="1" customWidth="1"/>
    <col min="15364" max="15364" width="15.19921875" style="74" customWidth="1"/>
    <col min="15365" max="15365" width="14.6640625" style="74" customWidth="1"/>
    <col min="15366" max="15369" width="9.06640625" style="74"/>
    <col min="15370" max="15371" width="15.86328125" style="74" customWidth="1"/>
    <col min="15372" max="15616" width="9.06640625" style="74"/>
    <col min="15617" max="15617" width="9.73046875" style="74" bestFit="1" customWidth="1"/>
    <col min="15618" max="15618" width="9.06640625" style="74"/>
    <col min="15619" max="15619" width="10.1328125" style="74" bestFit="1" customWidth="1"/>
    <col min="15620" max="15620" width="15.19921875" style="74" customWidth="1"/>
    <col min="15621" max="15621" width="14.6640625" style="74" customWidth="1"/>
    <col min="15622" max="15625" width="9.06640625" style="74"/>
    <col min="15626" max="15627" width="15.86328125" style="74" customWidth="1"/>
    <col min="15628" max="15872" width="9.06640625" style="74"/>
    <col min="15873" max="15873" width="9.73046875" style="74" bestFit="1" customWidth="1"/>
    <col min="15874" max="15874" width="9.06640625" style="74"/>
    <col min="15875" max="15875" width="10.1328125" style="74" bestFit="1" customWidth="1"/>
    <col min="15876" max="15876" width="15.19921875" style="74" customWidth="1"/>
    <col min="15877" max="15877" width="14.6640625" style="74" customWidth="1"/>
    <col min="15878" max="15881" width="9.06640625" style="74"/>
    <col min="15882" max="15883" width="15.86328125" style="74" customWidth="1"/>
    <col min="15884" max="16128" width="9.06640625" style="74"/>
    <col min="16129" max="16129" width="9.73046875" style="74" bestFit="1" customWidth="1"/>
    <col min="16130" max="16130" width="9.06640625" style="74"/>
    <col min="16131" max="16131" width="10.1328125" style="74" bestFit="1" customWidth="1"/>
    <col min="16132" max="16132" width="15.19921875" style="74" customWidth="1"/>
    <col min="16133" max="16133" width="14.6640625" style="74" customWidth="1"/>
    <col min="16134" max="16137" width="9.06640625" style="74"/>
    <col min="16138" max="16139" width="15.86328125" style="74" customWidth="1"/>
    <col min="16140" max="16384" width="9.06640625" style="74"/>
  </cols>
  <sheetData>
    <row r="1" spans="1:13" s="2" customFormat="1" ht="20.25" x14ac:dyDescent="0.4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15" x14ac:dyDescent="0.4">
      <c r="A2" s="4" t="str">
        <f>'清查明细表-房屋建筑物'!A2</f>
        <v>清查基准日：2023年09月30日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s="2" customFormat="1" ht="15" x14ac:dyDescent="0.4">
      <c r="A3" s="30" t="str">
        <f>'清查明细表-房屋建筑物'!A3</f>
        <v>编制单位：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 t="s">
        <v>1</v>
      </c>
    </row>
    <row r="4" spans="1:13" s="2" customFormat="1" ht="12" customHeight="1" x14ac:dyDescent="0.4">
      <c r="A4" s="8" t="s">
        <v>2</v>
      </c>
      <c r="B4" s="188" t="s">
        <v>73</v>
      </c>
      <c r="C4" s="188" t="s">
        <v>68</v>
      </c>
      <c r="D4" s="189" t="s">
        <v>5</v>
      </c>
      <c r="E4" s="190"/>
      <c r="F4" s="191"/>
      <c r="G4" s="189" t="s">
        <v>6</v>
      </c>
      <c r="H4" s="190"/>
      <c r="I4" s="191"/>
      <c r="J4" s="192" t="s">
        <v>7</v>
      </c>
      <c r="K4" s="193"/>
      <c r="L4" s="194"/>
      <c r="M4" s="188" t="s">
        <v>8</v>
      </c>
    </row>
    <row r="5" spans="1:13" s="2" customFormat="1" ht="12" customHeight="1" x14ac:dyDescent="0.4">
      <c r="A5" s="195"/>
      <c r="B5" s="195"/>
      <c r="C5" s="243"/>
      <c r="D5" s="196"/>
      <c r="E5" s="197"/>
      <c r="F5" s="198"/>
      <c r="G5" s="196"/>
      <c r="H5" s="197"/>
      <c r="I5" s="198"/>
      <c r="J5" s="199"/>
      <c r="K5" s="200"/>
      <c r="L5" s="201"/>
      <c r="M5" s="195"/>
    </row>
    <row r="6" spans="1:13" s="2" customFormat="1" ht="12" customHeight="1" x14ac:dyDescent="0.4">
      <c r="A6" s="244"/>
      <c r="B6" s="245"/>
      <c r="C6" s="245"/>
      <c r="D6" s="203" t="s">
        <v>63</v>
      </c>
      <c r="E6" s="204" t="s">
        <v>64</v>
      </c>
      <c r="F6" s="204" t="s">
        <v>60</v>
      </c>
      <c r="G6" s="203" t="s">
        <v>63</v>
      </c>
      <c r="H6" s="204" t="s">
        <v>64</v>
      </c>
      <c r="I6" s="204" t="s">
        <v>60</v>
      </c>
      <c r="J6" s="203" t="s">
        <v>63</v>
      </c>
      <c r="K6" s="204" t="str">
        <f>E6</f>
        <v>折旧</v>
      </c>
      <c r="L6" s="204" t="s">
        <v>60</v>
      </c>
      <c r="M6" s="202"/>
    </row>
    <row r="7" spans="1:13" s="2" customFormat="1" ht="18.95" customHeight="1" x14ac:dyDescent="0.4">
      <c r="A7" s="15">
        <v>1</v>
      </c>
      <c r="B7" s="246"/>
      <c r="C7" s="247"/>
      <c r="D7" s="248"/>
      <c r="E7" s="248"/>
      <c r="F7" s="317"/>
      <c r="G7" s="249"/>
      <c r="H7" s="19"/>
      <c r="I7" s="19"/>
      <c r="J7" s="250"/>
      <c r="K7" s="250"/>
      <c r="L7" s="250"/>
      <c r="M7" s="21"/>
    </row>
    <row r="8" spans="1:13" s="2" customFormat="1" ht="18.95" customHeight="1" x14ac:dyDescent="0.4">
      <c r="A8" s="15">
        <v>2</v>
      </c>
      <c r="B8" s="246"/>
      <c r="C8" s="247"/>
      <c r="D8" s="248"/>
      <c r="E8" s="248"/>
      <c r="F8" s="317"/>
      <c r="G8" s="249"/>
      <c r="H8" s="19"/>
      <c r="I8" s="19"/>
      <c r="J8" s="250"/>
      <c r="K8" s="250"/>
      <c r="L8" s="250"/>
      <c r="M8" s="21"/>
    </row>
    <row r="9" spans="1:13" s="2" customFormat="1" ht="18.95" customHeight="1" x14ac:dyDescent="0.4">
      <c r="A9" s="15">
        <v>3</v>
      </c>
      <c r="B9" s="246"/>
      <c r="C9" s="247"/>
      <c r="D9" s="248"/>
      <c r="E9" s="248"/>
      <c r="F9" s="317"/>
      <c r="G9" s="249"/>
      <c r="H9" s="19"/>
      <c r="I9" s="19"/>
      <c r="J9" s="250"/>
      <c r="K9" s="250"/>
      <c r="L9" s="250"/>
      <c r="M9" s="21"/>
    </row>
    <row r="10" spans="1:13" s="2" customFormat="1" ht="18.95" customHeight="1" x14ac:dyDescent="0.4">
      <c r="A10" s="15">
        <v>4</v>
      </c>
      <c r="B10" s="246"/>
      <c r="C10" s="247"/>
      <c r="D10" s="248"/>
      <c r="E10" s="248"/>
      <c r="F10" s="317"/>
      <c r="G10" s="249"/>
      <c r="H10" s="19"/>
      <c r="I10" s="19"/>
      <c r="J10" s="250"/>
      <c r="K10" s="250"/>
      <c r="L10" s="250"/>
      <c r="M10" s="21"/>
    </row>
    <row r="11" spans="1:13" s="2" customFormat="1" ht="18.75" customHeight="1" x14ac:dyDescent="0.4">
      <c r="A11" s="15">
        <v>5</v>
      </c>
      <c r="B11" s="246"/>
      <c r="C11" s="247"/>
      <c r="D11" s="248"/>
      <c r="E11" s="248"/>
      <c r="F11" s="318"/>
      <c r="G11" s="249"/>
      <c r="H11" s="19"/>
      <c r="I11" s="19"/>
      <c r="J11" s="250"/>
      <c r="K11" s="250"/>
      <c r="L11" s="250"/>
      <c r="M11" s="21"/>
    </row>
    <row r="12" spans="1:13" s="2" customFormat="1" ht="18.75" customHeight="1" x14ac:dyDescent="0.4">
      <c r="A12" s="15">
        <v>6</v>
      </c>
      <c r="B12" s="246"/>
      <c r="C12" s="247"/>
      <c r="D12" s="248"/>
      <c r="E12" s="248"/>
      <c r="F12" s="318"/>
      <c r="G12" s="249"/>
      <c r="H12" s="19"/>
      <c r="I12" s="19"/>
      <c r="J12" s="250"/>
      <c r="K12" s="250"/>
      <c r="L12" s="250"/>
      <c r="M12" s="21"/>
    </row>
    <row r="13" spans="1:13" s="2" customFormat="1" ht="18.75" customHeight="1" x14ac:dyDescent="0.4">
      <c r="A13" s="15">
        <v>7</v>
      </c>
      <c r="B13" s="21"/>
      <c r="C13" s="247"/>
      <c r="D13" s="249"/>
      <c r="E13" s="249"/>
      <c r="F13" s="249"/>
      <c r="G13" s="249"/>
      <c r="H13" s="19"/>
      <c r="I13" s="19"/>
      <c r="J13" s="250"/>
      <c r="K13" s="250"/>
      <c r="L13" s="250"/>
      <c r="M13" s="21"/>
    </row>
    <row r="14" spans="1:13" s="2" customFormat="1" ht="18.75" customHeight="1" x14ac:dyDescent="0.4">
      <c r="A14" s="25" t="s">
        <v>9</v>
      </c>
      <c r="B14" s="26"/>
      <c r="C14" s="251"/>
      <c r="D14" s="250">
        <f>SUM(D7:D13)</f>
        <v>0</v>
      </c>
      <c r="E14" s="250">
        <f>SUM(E7:E13)</f>
        <v>0</v>
      </c>
      <c r="F14" s="250"/>
      <c r="G14" s="250"/>
      <c r="H14" s="250"/>
      <c r="I14" s="250"/>
      <c r="J14" s="250">
        <f>SUM(J7:J13)</f>
        <v>0</v>
      </c>
      <c r="K14" s="250">
        <f>SUM(K7:K13)</f>
        <v>0</v>
      </c>
      <c r="L14" s="250"/>
      <c r="M14" s="17"/>
    </row>
    <row r="15" spans="1:13" s="2" customFormat="1" ht="15" x14ac:dyDescent="0.4">
      <c r="D15" s="28"/>
    </row>
    <row r="16" spans="1:13" s="2" customFormat="1" ht="15" x14ac:dyDescent="0.4">
      <c r="D16" s="28"/>
      <c r="E16" s="28"/>
      <c r="F16" s="28"/>
      <c r="J16" s="28"/>
    </row>
    <row r="17" spans="4:11" x14ac:dyDescent="0.4">
      <c r="D17" s="239"/>
      <c r="E17" s="239"/>
      <c r="F17" s="239"/>
      <c r="G17" s="239"/>
      <c r="H17" s="239"/>
      <c r="I17" s="239"/>
      <c r="J17" s="239"/>
      <c r="K17" s="239"/>
    </row>
    <row r="18" spans="4:11" x14ac:dyDescent="0.4">
      <c r="K18" s="239"/>
    </row>
    <row r="19" spans="4:11" x14ac:dyDescent="0.4">
      <c r="D19" s="239"/>
    </row>
    <row r="22" spans="4:11" x14ac:dyDescent="0.4">
      <c r="E22" s="239"/>
    </row>
  </sheetData>
  <mergeCells count="10">
    <mergeCell ref="A14:B14"/>
    <mergeCell ref="A1:M1"/>
    <mergeCell ref="A2:M2"/>
    <mergeCell ref="A4:A6"/>
    <mergeCell ref="B4:B6"/>
    <mergeCell ref="C4:C6"/>
    <mergeCell ref="D4:F5"/>
    <mergeCell ref="G4:I5"/>
    <mergeCell ref="J4:L5"/>
    <mergeCell ref="M4:M6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Footer>&amp;C第 &amp;P+25 页 共 32 页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F7687-BFDE-4D1B-B3C3-8075ACA8E148}">
  <sheetPr>
    <tabColor rgb="FFFFFF00"/>
    <pageSetUpPr fitToPage="1"/>
  </sheetPr>
  <dimension ref="A1:K11"/>
  <sheetViews>
    <sheetView view="pageBreakPreview" zoomScale="115" zoomScaleNormal="100" zoomScaleSheetLayoutView="115" workbookViewId="0">
      <selection activeCell="D18" sqref="D18"/>
    </sheetView>
  </sheetViews>
  <sheetFormatPr defaultRowHeight="15.4" x14ac:dyDescent="0.45"/>
  <cols>
    <col min="1" max="1" width="6.796875" style="320" customWidth="1"/>
    <col min="2" max="2" width="29.06640625" style="320" customWidth="1"/>
    <col min="3" max="4" width="10.9296875" style="320" bestFit="1" customWidth="1"/>
    <col min="5" max="5" width="15.59765625" style="320" bestFit="1" customWidth="1"/>
    <col min="6" max="6" width="9.06640625" style="320"/>
    <col min="7" max="7" width="16.1328125" style="320" bestFit="1" customWidth="1"/>
    <col min="8" max="8" width="12.3984375" style="320" customWidth="1"/>
    <col min="9" max="9" width="16.1328125" style="320" bestFit="1" customWidth="1"/>
    <col min="10" max="256" width="9.06640625" style="320"/>
    <col min="257" max="257" width="6.796875" style="320" customWidth="1"/>
    <col min="258" max="258" width="29.06640625" style="320" customWidth="1"/>
    <col min="259" max="260" width="10.9296875" style="320" bestFit="1" customWidth="1"/>
    <col min="261" max="261" width="15.59765625" style="320" bestFit="1" customWidth="1"/>
    <col min="262" max="262" width="9.06640625" style="320"/>
    <col min="263" max="263" width="16.1328125" style="320" bestFit="1" customWidth="1"/>
    <col min="264" max="264" width="12.3984375" style="320" customWidth="1"/>
    <col min="265" max="265" width="16.1328125" style="320" bestFit="1" customWidth="1"/>
    <col min="266" max="512" width="9.06640625" style="320"/>
    <col min="513" max="513" width="6.796875" style="320" customWidth="1"/>
    <col min="514" max="514" width="29.06640625" style="320" customWidth="1"/>
    <col min="515" max="516" width="10.9296875" style="320" bestFit="1" customWidth="1"/>
    <col min="517" max="517" width="15.59765625" style="320" bestFit="1" customWidth="1"/>
    <col min="518" max="518" width="9.06640625" style="320"/>
    <col min="519" max="519" width="16.1328125" style="320" bestFit="1" customWidth="1"/>
    <col min="520" max="520" width="12.3984375" style="320" customWidth="1"/>
    <col min="521" max="521" width="16.1328125" style="320" bestFit="1" customWidth="1"/>
    <col min="522" max="768" width="9.06640625" style="320"/>
    <col min="769" max="769" width="6.796875" style="320" customWidth="1"/>
    <col min="770" max="770" width="29.06640625" style="320" customWidth="1"/>
    <col min="771" max="772" width="10.9296875" style="320" bestFit="1" customWidth="1"/>
    <col min="773" max="773" width="15.59765625" style="320" bestFit="1" customWidth="1"/>
    <col min="774" max="774" width="9.06640625" style="320"/>
    <col min="775" max="775" width="16.1328125" style="320" bestFit="1" customWidth="1"/>
    <col min="776" max="776" width="12.3984375" style="320" customWidth="1"/>
    <col min="777" max="777" width="16.1328125" style="320" bestFit="1" customWidth="1"/>
    <col min="778" max="1024" width="9.06640625" style="320"/>
    <col min="1025" max="1025" width="6.796875" style="320" customWidth="1"/>
    <col min="1026" max="1026" width="29.06640625" style="320" customWidth="1"/>
    <col min="1027" max="1028" width="10.9296875" style="320" bestFit="1" customWidth="1"/>
    <col min="1029" max="1029" width="15.59765625" style="320" bestFit="1" customWidth="1"/>
    <col min="1030" max="1030" width="9.06640625" style="320"/>
    <col min="1031" max="1031" width="16.1328125" style="320" bestFit="1" customWidth="1"/>
    <col min="1032" max="1032" width="12.3984375" style="320" customWidth="1"/>
    <col min="1033" max="1033" width="16.1328125" style="320" bestFit="1" customWidth="1"/>
    <col min="1034" max="1280" width="9.06640625" style="320"/>
    <col min="1281" max="1281" width="6.796875" style="320" customWidth="1"/>
    <col min="1282" max="1282" width="29.06640625" style="320" customWidth="1"/>
    <col min="1283" max="1284" width="10.9296875" style="320" bestFit="1" customWidth="1"/>
    <col min="1285" max="1285" width="15.59765625" style="320" bestFit="1" customWidth="1"/>
    <col min="1286" max="1286" width="9.06640625" style="320"/>
    <col min="1287" max="1287" width="16.1328125" style="320" bestFit="1" customWidth="1"/>
    <col min="1288" max="1288" width="12.3984375" style="320" customWidth="1"/>
    <col min="1289" max="1289" width="16.1328125" style="320" bestFit="1" customWidth="1"/>
    <col min="1290" max="1536" width="9.06640625" style="320"/>
    <col min="1537" max="1537" width="6.796875" style="320" customWidth="1"/>
    <col min="1538" max="1538" width="29.06640625" style="320" customWidth="1"/>
    <col min="1539" max="1540" width="10.9296875" style="320" bestFit="1" customWidth="1"/>
    <col min="1541" max="1541" width="15.59765625" style="320" bestFit="1" customWidth="1"/>
    <col min="1542" max="1542" width="9.06640625" style="320"/>
    <col min="1543" max="1543" width="16.1328125" style="320" bestFit="1" customWidth="1"/>
    <col min="1544" max="1544" width="12.3984375" style="320" customWidth="1"/>
    <col min="1545" max="1545" width="16.1328125" style="320" bestFit="1" customWidth="1"/>
    <col min="1546" max="1792" width="9.06640625" style="320"/>
    <col min="1793" max="1793" width="6.796875" style="320" customWidth="1"/>
    <col min="1794" max="1794" width="29.06640625" style="320" customWidth="1"/>
    <col min="1795" max="1796" width="10.9296875" style="320" bestFit="1" customWidth="1"/>
    <col min="1797" max="1797" width="15.59765625" style="320" bestFit="1" customWidth="1"/>
    <col min="1798" max="1798" width="9.06640625" style="320"/>
    <col min="1799" max="1799" width="16.1328125" style="320" bestFit="1" customWidth="1"/>
    <col min="1800" max="1800" width="12.3984375" style="320" customWidth="1"/>
    <col min="1801" max="1801" width="16.1328125" style="320" bestFit="1" customWidth="1"/>
    <col min="1802" max="2048" width="9.06640625" style="320"/>
    <col min="2049" max="2049" width="6.796875" style="320" customWidth="1"/>
    <col min="2050" max="2050" width="29.06640625" style="320" customWidth="1"/>
    <col min="2051" max="2052" width="10.9296875" style="320" bestFit="1" customWidth="1"/>
    <col min="2053" max="2053" width="15.59765625" style="320" bestFit="1" customWidth="1"/>
    <col min="2054" max="2054" width="9.06640625" style="320"/>
    <col min="2055" max="2055" width="16.1328125" style="320" bestFit="1" customWidth="1"/>
    <col min="2056" max="2056" width="12.3984375" style="320" customWidth="1"/>
    <col min="2057" max="2057" width="16.1328125" style="320" bestFit="1" customWidth="1"/>
    <col min="2058" max="2304" width="9.06640625" style="320"/>
    <col min="2305" max="2305" width="6.796875" style="320" customWidth="1"/>
    <col min="2306" max="2306" width="29.06640625" style="320" customWidth="1"/>
    <col min="2307" max="2308" width="10.9296875" style="320" bestFit="1" customWidth="1"/>
    <col min="2309" max="2309" width="15.59765625" style="320" bestFit="1" customWidth="1"/>
    <col min="2310" max="2310" width="9.06640625" style="320"/>
    <col min="2311" max="2311" width="16.1328125" style="320" bestFit="1" customWidth="1"/>
    <col min="2312" max="2312" width="12.3984375" style="320" customWidth="1"/>
    <col min="2313" max="2313" width="16.1328125" style="320" bestFit="1" customWidth="1"/>
    <col min="2314" max="2560" width="9.06640625" style="320"/>
    <col min="2561" max="2561" width="6.796875" style="320" customWidth="1"/>
    <col min="2562" max="2562" width="29.06640625" style="320" customWidth="1"/>
    <col min="2563" max="2564" width="10.9296875" style="320" bestFit="1" customWidth="1"/>
    <col min="2565" max="2565" width="15.59765625" style="320" bestFit="1" customWidth="1"/>
    <col min="2566" max="2566" width="9.06640625" style="320"/>
    <col min="2567" max="2567" width="16.1328125" style="320" bestFit="1" customWidth="1"/>
    <col min="2568" max="2568" width="12.3984375" style="320" customWidth="1"/>
    <col min="2569" max="2569" width="16.1328125" style="320" bestFit="1" customWidth="1"/>
    <col min="2570" max="2816" width="9.06640625" style="320"/>
    <col min="2817" max="2817" width="6.796875" style="320" customWidth="1"/>
    <col min="2818" max="2818" width="29.06640625" style="320" customWidth="1"/>
    <col min="2819" max="2820" width="10.9296875" style="320" bestFit="1" customWidth="1"/>
    <col min="2821" max="2821" width="15.59765625" style="320" bestFit="1" customWidth="1"/>
    <col min="2822" max="2822" width="9.06640625" style="320"/>
    <col min="2823" max="2823" width="16.1328125" style="320" bestFit="1" customWidth="1"/>
    <col min="2824" max="2824" width="12.3984375" style="320" customWidth="1"/>
    <col min="2825" max="2825" width="16.1328125" style="320" bestFit="1" customWidth="1"/>
    <col min="2826" max="3072" width="9.06640625" style="320"/>
    <col min="3073" max="3073" width="6.796875" style="320" customWidth="1"/>
    <col min="3074" max="3074" width="29.06640625" style="320" customWidth="1"/>
    <col min="3075" max="3076" width="10.9296875" style="320" bestFit="1" customWidth="1"/>
    <col min="3077" max="3077" width="15.59765625" style="320" bestFit="1" customWidth="1"/>
    <col min="3078" max="3078" width="9.06640625" style="320"/>
    <col min="3079" max="3079" width="16.1328125" style="320" bestFit="1" customWidth="1"/>
    <col min="3080" max="3080" width="12.3984375" style="320" customWidth="1"/>
    <col min="3081" max="3081" width="16.1328125" style="320" bestFit="1" customWidth="1"/>
    <col min="3082" max="3328" width="9.06640625" style="320"/>
    <col min="3329" max="3329" width="6.796875" style="320" customWidth="1"/>
    <col min="3330" max="3330" width="29.06640625" style="320" customWidth="1"/>
    <col min="3331" max="3332" width="10.9296875" style="320" bestFit="1" customWidth="1"/>
    <col min="3333" max="3333" width="15.59765625" style="320" bestFit="1" customWidth="1"/>
    <col min="3334" max="3334" width="9.06640625" style="320"/>
    <col min="3335" max="3335" width="16.1328125" style="320" bestFit="1" customWidth="1"/>
    <col min="3336" max="3336" width="12.3984375" style="320" customWidth="1"/>
    <col min="3337" max="3337" width="16.1328125" style="320" bestFit="1" customWidth="1"/>
    <col min="3338" max="3584" width="9.06640625" style="320"/>
    <col min="3585" max="3585" width="6.796875" style="320" customWidth="1"/>
    <col min="3586" max="3586" width="29.06640625" style="320" customWidth="1"/>
    <col min="3587" max="3588" width="10.9296875" style="320" bestFit="1" customWidth="1"/>
    <col min="3589" max="3589" width="15.59765625" style="320" bestFit="1" customWidth="1"/>
    <col min="3590" max="3590" width="9.06640625" style="320"/>
    <col min="3591" max="3591" width="16.1328125" style="320" bestFit="1" customWidth="1"/>
    <col min="3592" max="3592" width="12.3984375" style="320" customWidth="1"/>
    <col min="3593" max="3593" width="16.1328125" style="320" bestFit="1" customWidth="1"/>
    <col min="3594" max="3840" width="9.06640625" style="320"/>
    <col min="3841" max="3841" width="6.796875" style="320" customWidth="1"/>
    <col min="3842" max="3842" width="29.06640625" style="320" customWidth="1"/>
    <col min="3843" max="3844" width="10.9296875" style="320" bestFit="1" customWidth="1"/>
    <col min="3845" max="3845" width="15.59765625" style="320" bestFit="1" customWidth="1"/>
    <col min="3846" max="3846" width="9.06640625" style="320"/>
    <col min="3847" max="3847" width="16.1328125" style="320" bestFit="1" customWidth="1"/>
    <col min="3848" max="3848" width="12.3984375" style="320" customWidth="1"/>
    <col min="3849" max="3849" width="16.1328125" style="320" bestFit="1" customWidth="1"/>
    <col min="3850" max="4096" width="9.06640625" style="320"/>
    <col min="4097" max="4097" width="6.796875" style="320" customWidth="1"/>
    <col min="4098" max="4098" width="29.06640625" style="320" customWidth="1"/>
    <col min="4099" max="4100" width="10.9296875" style="320" bestFit="1" customWidth="1"/>
    <col min="4101" max="4101" width="15.59765625" style="320" bestFit="1" customWidth="1"/>
    <col min="4102" max="4102" width="9.06640625" style="320"/>
    <col min="4103" max="4103" width="16.1328125" style="320" bestFit="1" customWidth="1"/>
    <col min="4104" max="4104" width="12.3984375" style="320" customWidth="1"/>
    <col min="4105" max="4105" width="16.1328125" style="320" bestFit="1" customWidth="1"/>
    <col min="4106" max="4352" width="9.06640625" style="320"/>
    <col min="4353" max="4353" width="6.796875" style="320" customWidth="1"/>
    <col min="4354" max="4354" width="29.06640625" style="320" customWidth="1"/>
    <col min="4355" max="4356" width="10.9296875" style="320" bestFit="1" customWidth="1"/>
    <col min="4357" max="4357" width="15.59765625" style="320" bestFit="1" customWidth="1"/>
    <col min="4358" max="4358" width="9.06640625" style="320"/>
    <col min="4359" max="4359" width="16.1328125" style="320" bestFit="1" customWidth="1"/>
    <col min="4360" max="4360" width="12.3984375" style="320" customWidth="1"/>
    <col min="4361" max="4361" width="16.1328125" style="320" bestFit="1" customWidth="1"/>
    <col min="4362" max="4608" width="9.06640625" style="320"/>
    <col min="4609" max="4609" width="6.796875" style="320" customWidth="1"/>
    <col min="4610" max="4610" width="29.06640625" style="320" customWidth="1"/>
    <col min="4611" max="4612" width="10.9296875" style="320" bestFit="1" customWidth="1"/>
    <col min="4613" max="4613" width="15.59765625" style="320" bestFit="1" customWidth="1"/>
    <col min="4614" max="4614" width="9.06640625" style="320"/>
    <col min="4615" max="4615" width="16.1328125" style="320" bestFit="1" customWidth="1"/>
    <col min="4616" max="4616" width="12.3984375" style="320" customWidth="1"/>
    <col min="4617" max="4617" width="16.1328125" style="320" bestFit="1" customWidth="1"/>
    <col min="4618" max="4864" width="9.06640625" style="320"/>
    <col min="4865" max="4865" width="6.796875" style="320" customWidth="1"/>
    <col min="4866" max="4866" width="29.06640625" style="320" customWidth="1"/>
    <col min="4867" max="4868" width="10.9296875" style="320" bestFit="1" customWidth="1"/>
    <col min="4869" max="4869" width="15.59765625" style="320" bestFit="1" customWidth="1"/>
    <col min="4870" max="4870" width="9.06640625" style="320"/>
    <col min="4871" max="4871" width="16.1328125" style="320" bestFit="1" customWidth="1"/>
    <col min="4872" max="4872" width="12.3984375" style="320" customWidth="1"/>
    <col min="4873" max="4873" width="16.1328125" style="320" bestFit="1" customWidth="1"/>
    <col min="4874" max="5120" width="9.06640625" style="320"/>
    <col min="5121" max="5121" width="6.796875" style="320" customWidth="1"/>
    <col min="5122" max="5122" width="29.06640625" style="320" customWidth="1"/>
    <col min="5123" max="5124" width="10.9296875" style="320" bestFit="1" customWidth="1"/>
    <col min="5125" max="5125" width="15.59765625" style="320" bestFit="1" customWidth="1"/>
    <col min="5126" max="5126" width="9.06640625" style="320"/>
    <col min="5127" max="5127" width="16.1328125" style="320" bestFit="1" customWidth="1"/>
    <col min="5128" max="5128" width="12.3984375" style="320" customWidth="1"/>
    <col min="5129" max="5129" width="16.1328125" style="320" bestFit="1" customWidth="1"/>
    <col min="5130" max="5376" width="9.06640625" style="320"/>
    <col min="5377" max="5377" width="6.796875" style="320" customWidth="1"/>
    <col min="5378" max="5378" width="29.06640625" style="320" customWidth="1"/>
    <col min="5379" max="5380" width="10.9296875" style="320" bestFit="1" customWidth="1"/>
    <col min="5381" max="5381" width="15.59765625" style="320" bestFit="1" customWidth="1"/>
    <col min="5382" max="5382" width="9.06640625" style="320"/>
    <col min="5383" max="5383" width="16.1328125" style="320" bestFit="1" customWidth="1"/>
    <col min="5384" max="5384" width="12.3984375" style="320" customWidth="1"/>
    <col min="5385" max="5385" width="16.1328125" style="320" bestFit="1" customWidth="1"/>
    <col min="5386" max="5632" width="9.06640625" style="320"/>
    <col min="5633" max="5633" width="6.796875" style="320" customWidth="1"/>
    <col min="5634" max="5634" width="29.06640625" style="320" customWidth="1"/>
    <col min="5635" max="5636" width="10.9296875" style="320" bestFit="1" customWidth="1"/>
    <col min="5637" max="5637" width="15.59765625" style="320" bestFit="1" customWidth="1"/>
    <col min="5638" max="5638" width="9.06640625" style="320"/>
    <col min="5639" max="5639" width="16.1328125" style="320" bestFit="1" customWidth="1"/>
    <col min="5640" max="5640" width="12.3984375" style="320" customWidth="1"/>
    <col min="5641" max="5641" width="16.1328125" style="320" bestFit="1" customWidth="1"/>
    <col min="5642" max="5888" width="9.06640625" style="320"/>
    <col min="5889" max="5889" width="6.796875" style="320" customWidth="1"/>
    <col min="5890" max="5890" width="29.06640625" style="320" customWidth="1"/>
    <col min="5891" max="5892" width="10.9296875" style="320" bestFit="1" customWidth="1"/>
    <col min="5893" max="5893" width="15.59765625" style="320" bestFit="1" customWidth="1"/>
    <col min="5894" max="5894" width="9.06640625" style="320"/>
    <col min="5895" max="5895" width="16.1328125" style="320" bestFit="1" customWidth="1"/>
    <col min="5896" max="5896" width="12.3984375" style="320" customWidth="1"/>
    <col min="5897" max="5897" width="16.1328125" style="320" bestFit="1" customWidth="1"/>
    <col min="5898" max="6144" width="9.06640625" style="320"/>
    <col min="6145" max="6145" width="6.796875" style="320" customWidth="1"/>
    <col min="6146" max="6146" width="29.06640625" style="320" customWidth="1"/>
    <col min="6147" max="6148" width="10.9296875" style="320" bestFit="1" customWidth="1"/>
    <col min="6149" max="6149" width="15.59765625" style="320" bestFit="1" customWidth="1"/>
    <col min="6150" max="6150" width="9.06640625" style="320"/>
    <col min="6151" max="6151" width="16.1328125" style="320" bestFit="1" customWidth="1"/>
    <col min="6152" max="6152" width="12.3984375" style="320" customWidth="1"/>
    <col min="6153" max="6153" width="16.1328125" style="320" bestFit="1" customWidth="1"/>
    <col min="6154" max="6400" width="9.06640625" style="320"/>
    <col min="6401" max="6401" width="6.796875" style="320" customWidth="1"/>
    <col min="6402" max="6402" width="29.06640625" style="320" customWidth="1"/>
    <col min="6403" max="6404" width="10.9296875" style="320" bestFit="1" customWidth="1"/>
    <col min="6405" max="6405" width="15.59765625" style="320" bestFit="1" customWidth="1"/>
    <col min="6406" max="6406" width="9.06640625" style="320"/>
    <col min="6407" max="6407" width="16.1328125" style="320" bestFit="1" customWidth="1"/>
    <col min="6408" max="6408" width="12.3984375" style="320" customWidth="1"/>
    <col min="6409" max="6409" width="16.1328125" style="320" bestFit="1" customWidth="1"/>
    <col min="6410" max="6656" width="9.06640625" style="320"/>
    <col min="6657" max="6657" width="6.796875" style="320" customWidth="1"/>
    <col min="6658" max="6658" width="29.06640625" style="320" customWidth="1"/>
    <col min="6659" max="6660" width="10.9296875" style="320" bestFit="1" customWidth="1"/>
    <col min="6661" max="6661" width="15.59765625" style="320" bestFit="1" customWidth="1"/>
    <col min="6662" max="6662" width="9.06640625" style="320"/>
    <col min="6663" max="6663" width="16.1328125" style="320" bestFit="1" customWidth="1"/>
    <col min="6664" max="6664" width="12.3984375" style="320" customWidth="1"/>
    <col min="6665" max="6665" width="16.1328125" style="320" bestFit="1" customWidth="1"/>
    <col min="6666" max="6912" width="9.06640625" style="320"/>
    <col min="6913" max="6913" width="6.796875" style="320" customWidth="1"/>
    <col min="6914" max="6914" width="29.06640625" style="320" customWidth="1"/>
    <col min="6915" max="6916" width="10.9296875" style="320" bestFit="1" customWidth="1"/>
    <col min="6917" max="6917" width="15.59765625" style="320" bestFit="1" customWidth="1"/>
    <col min="6918" max="6918" width="9.06640625" style="320"/>
    <col min="6919" max="6919" width="16.1328125" style="320" bestFit="1" customWidth="1"/>
    <col min="6920" max="6920" width="12.3984375" style="320" customWidth="1"/>
    <col min="6921" max="6921" width="16.1328125" style="320" bestFit="1" customWidth="1"/>
    <col min="6922" max="7168" width="9.06640625" style="320"/>
    <col min="7169" max="7169" width="6.796875" style="320" customWidth="1"/>
    <col min="7170" max="7170" width="29.06640625" style="320" customWidth="1"/>
    <col min="7171" max="7172" width="10.9296875" style="320" bestFit="1" customWidth="1"/>
    <col min="7173" max="7173" width="15.59765625" style="320" bestFit="1" customWidth="1"/>
    <col min="7174" max="7174" width="9.06640625" style="320"/>
    <col min="7175" max="7175" width="16.1328125" style="320" bestFit="1" customWidth="1"/>
    <col min="7176" max="7176" width="12.3984375" style="320" customWidth="1"/>
    <col min="7177" max="7177" width="16.1328125" style="320" bestFit="1" customWidth="1"/>
    <col min="7178" max="7424" width="9.06640625" style="320"/>
    <col min="7425" max="7425" width="6.796875" style="320" customWidth="1"/>
    <col min="7426" max="7426" width="29.06640625" style="320" customWidth="1"/>
    <col min="7427" max="7428" width="10.9296875" style="320" bestFit="1" customWidth="1"/>
    <col min="7429" max="7429" width="15.59765625" style="320" bestFit="1" customWidth="1"/>
    <col min="7430" max="7430" width="9.06640625" style="320"/>
    <col min="7431" max="7431" width="16.1328125" style="320" bestFit="1" customWidth="1"/>
    <col min="7432" max="7432" width="12.3984375" style="320" customWidth="1"/>
    <col min="7433" max="7433" width="16.1328125" style="320" bestFit="1" customWidth="1"/>
    <col min="7434" max="7680" width="9.06640625" style="320"/>
    <col min="7681" max="7681" width="6.796875" style="320" customWidth="1"/>
    <col min="7682" max="7682" width="29.06640625" style="320" customWidth="1"/>
    <col min="7683" max="7684" width="10.9296875" style="320" bestFit="1" customWidth="1"/>
    <col min="7685" max="7685" width="15.59765625" style="320" bestFit="1" customWidth="1"/>
    <col min="7686" max="7686" width="9.06640625" style="320"/>
    <col min="7687" max="7687" width="16.1328125" style="320" bestFit="1" customWidth="1"/>
    <col min="7688" max="7688" width="12.3984375" style="320" customWidth="1"/>
    <col min="7689" max="7689" width="16.1328125" style="320" bestFit="1" customWidth="1"/>
    <col min="7690" max="7936" width="9.06640625" style="320"/>
    <col min="7937" max="7937" width="6.796875" style="320" customWidth="1"/>
    <col min="7938" max="7938" width="29.06640625" style="320" customWidth="1"/>
    <col min="7939" max="7940" width="10.9296875" style="320" bestFit="1" customWidth="1"/>
    <col min="7941" max="7941" width="15.59765625" style="320" bestFit="1" customWidth="1"/>
    <col min="7942" max="7942" width="9.06640625" style="320"/>
    <col min="7943" max="7943" width="16.1328125" style="320" bestFit="1" customWidth="1"/>
    <col min="7944" max="7944" width="12.3984375" style="320" customWidth="1"/>
    <col min="7945" max="7945" width="16.1328125" style="320" bestFit="1" customWidth="1"/>
    <col min="7946" max="8192" width="9.06640625" style="320"/>
    <col min="8193" max="8193" width="6.796875" style="320" customWidth="1"/>
    <col min="8194" max="8194" width="29.06640625" style="320" customWidth="1"/>
    <col min="8195" max="8196" width="10.9296875" style="320" bestFit="1" customWidth="1"/>
    <col min="8197" max="8197" width="15.59765625" style="320" bestFit="1" customWidth="1"/>
    <col min="8198" max="8198" width="9.06640625" style="320"/>
    <col min="8199" max="8199" width="16.1328125" style="320" bestFit="1" customWidth="1"/>
    <col min="8200" max="8200" width="12.3984375" style="320" customWidth="1"/>
    <col min="8201" max="8201" width="16.1328125" style="320" bestFit="1" customWidth="1"/>
    <col min="8202" max="8448" width="9.06640625" style="320"/>
    <col min="8449" max="8449" width="6.796875" style="320" customWidth="1"/>
    <col min="8450" max="8450" width="29.06640625" style="320" customWidth="1"/>
    <col min="8451" max="8452" width="10.9296875" style="320" bestFit="1" customWidth="1"/>
    <col min="8453" max="8453" width="15.59765625" style="320" bestFit="1" customWidth="1"/>
    <col min="8454" max="8454" width="9.06640625" style="320"/>
    <col min="8455" max="8455" width="16.1328125" style="320" bestFit="1" customWidth="1"/>
    <col min="8456" max="8456" width="12.3984375" style="320" customWidth="1"/>
    <col min="8457" max="8457" width="16.1328125" style="320" bestFit="1" customWidth="1"/>
    <col min="8458" max="8704" width="9.06640625" style="320"/>
    <col min="8705" max="8705" width="6.796875" style="320" customWidth="1"/>
    <col min="8706" max="8706" width="29.06640625" style="320" customWidth="1"/>
    <col min="8707" max="8708" width="10.9296875" style="320" bestFit="1" customWidth="1"/>
    <col min="8709" max="8709" width="15.59765625" style="320" bestFit="1" customWidth="1"/>
    <col min="8710" max="8710" width="9.06640625" style="320"/>
    <col min="8711" max="8711" width="16.1328125" style="320" bestFit="1" customWidth="1"/>
    <col min="8712" max="8712" width="12.3984375" style="320" customWidth="1"/>
    <col min="8713" max="8713" width="16.1328125" style="320" bestFit="1" customWidth="1"/>
    <col min="8714" max="8960" width="9.06640625" style="320"/>
    <col min="8961" max="8961" width="6.796875" style="320" customWidth="1"/>
    <col min="8962" max="8962" width="29.06640625" style="320" customWidth="1"/>
    <col min="8963" max="8964" width="10.9296875" style="320" bestFit="1" customWidth="1"/>
    <col min="8965" max="8965" width="15.59765625" style="320" bestFit="1" customWidth="1"/>
    <col min="8966" max="8966" width="9.06640625" style="320"/>
    <col min="8967" max="8967" width="16.1328125" style="320" bestFit="1" customWidth="1"/>
    <col min="8968" max="8968" width="12.3984375" style="320" customWidth="1"/>
    <col min="8969" max="8969" width="16.1328125" style="320" bestFit="1" customWidth="1"/>
    <col min="8970" max="9216" width="9.06640625" style="320"/>
    <col min="9217" max="9217" width="6.796875" style="320" customWidth="1"/>
    <col min="9218" max="9218" width="29.06640625" style="320" customWidth="1"/>
    <col min="9219" max="9220" width="10.9296875" style="320" bestFit="1" customWidth="1"/>
    <col min="9221" max="9221" width="15.59765625" style="320" bestFit="1" customWidth="1"/>
    <col min="9222" max="9222" width="9.06640625" style="320"/>
    <col min="9223" max="9223" width="16.1328125" style="320" bestFit="1" customWidth="1"/>
    <col min="9224" max="9224" width="12.3984375" style="320" customWidth="1"/>
    <col min="9225" max="9225" width="16.1328125" style="320" bestFit="1" customWidth="1"/>
    <col min="9226" max="9472" width="9.06640625" style="320"/>
    <col min="9473" max="9473" width="6.796875" style="320" customWidth="1"/>
    <col min="9474" max="9474" width="29.06640625" style="320" customWidth="1"/>
    <col min="9475" max="9476" width="10.9296875" style="320" bestFit="1" customWidth="1"/>
    <col min="9477" max="9477" width="15.59765625" style="320" bestFit="1" customWidth="1"/>
    <col min="9478" max="9478" width="9.06640625" style="320"/>
    <col min="9479" max="9479" width="16.1328125" style="320" bestFit="1" customWidth="1"/>
    <col min="9480" max="9480" width="12.3984375" style="320" customWidth="1"/>
    <col min="9481" max="9481" width="16.1328125" style="320" bestFit="1" customWidth="1"/>
    <col min="9482" max="9728" width="9.06640625" style="320"/>
    <col min="9729" max="9729" width="6.796875" style="320" customWidth="1"/>
    <col min="9730" max="9730" width="29.06640625" style="320" customWidth="1"/>
    <col min="9731" max="9732" width="10.9296875" style="320" bestFit="1" customWidth="1"/>
    <col min="9733" max="9733" width="15.59765625" style="320" bestFit="1" customWidth="1"/>
    <col min="9734" max="9734" width="9.06640625" style="320"/>
    <col min="9735" max="9735" width="16.1328125" style="320" bestFit="1" customWidth="1"/>
    <col min="9736" max="9736" width="12.3984375" style="320" customWidth="1"/>
    <col min="9737" max="9737" width="16.1328125" style="320" bestFit="1" customWidth="1"/>
    <col min="9738" max="9984" width="9.06640625" style="320"/>
    <col min="9985" max="9985" width="6.796875" style="320" customWidth="1"/>
    <col min="9986" max="9986" width="29.06640625" style="320" customWidth="1"/>
    <col min="9987" max="9988" width="10.9296875" style="320" bestFit="1" customWidth="1"/>
    <col min="9989" max="9989" width="15.59765625" style="320" bestFit="1" customWidth="1"/>
    <col min="9990" max="9990" width="9.06640625" style="320"/>
    <col min="9991" max="9991" width="16.1328125" style="320" bestFit="1" customWidth="1"/>
    <col min="9992" max="9992" width="12.3984375" style="320" customWidth="1"/>
    <col min="9993" max="9993" width="16.1328125" style="320" bestFit="1" customWidth="1"/>
    <col min="9994" max="10240" width="9.06640625" style="320"/>
    <col min="10241" max="10241" width="6.796875" style="320" customWidth="1"/>
    <col min="10242" max="10242" width="29.06640625" style="320" customWidth="1"/>
    <col min="10243" max="10244" width="10.9296875" style="320" bestFit="1" customWidth="1"/>
    <col min="10245" max="10245" width="15.59765625" style="320" bestFit="1" customWidth="1"/>
    <col min="10246" max="10246" width="9.06640625" style="320"/>
    <col min="10247" max="10247" width="16.1328125" style="320" bestFit="1" customWidth="1"/>
    <col min="10248" max="10248" width="12.3984375" style="320" customWidth="1"/>
    <col min="10249" max="10249" width="16.1328125" style="320" bestFit="1" customWidth="1"/>
    <col min="10250" max="10496" width="9.06640625" style="320"/>
    <col min="10497" max="10497" width="6.796875" style="320" customWidth="1"/>
    <col min="10498" max="10498" width="29.06640625" style="320" customWidth="1"/>
    <col min="10499" max="10500" width="10.9296875" style="320" bestFit="1" customWidth="1"/>
    <col min="10501" max="10501" width="15.59765625" style="320" bestFit="1" customWidth="1"/>
    <col min="10502" max="10502" width="9.06640625" style="320"/>
    <col min="10503" max="10503" width="16.1328125" style="320" bestFit="1" customWidth="1"/>
    <col min="10504" max="10504" width="12.3984375" style="320" customWidth="1"/>
    <col min="10505" max="10505" width="16.1328125" style="320" bestFit="1" customWidth="1"/>
    <col min="10506" max="10752" width="9.06640625" style="320"/>
    <col min="10753" max="10753" width="6.796875" style="320" customWidth="1"/>
    <col min="10754" max="10754" width="29.06640625" style="320" customWidth="1"/>
    <col min="10755" max="10756" width="10.9296875" style="320" bestFit="1" customWidth="1"/>
    <col min="10757" max="10757" width="15.59765625" style="320" bestFit="1" customWidth="1"/>
    <col min="10758" max="10758" width="9.06640625" style="320"/>
    <col min="10759" max="10759" width="16.1328125" style="320" bestFit="1" customWidth="1"/>
    <col min="10760" max="10760" width="12.3984375" style="320" customWidth="1"/>
    <col min="10761" max="10761" width="16.1328125" style="320" bestFit="1" customWidth="1"/>
    <col min="10762" max="11008" width="9.06640625" style="320"/>
    <col min="11009" max="11009" width="6.796875" style="320" customWidth="1"/>
    <col min="11010" max="11010" width="29.06640625" style="320" customWidth="1"/>
    <col min="11011" max="11012" width="10.9296875" style="320" bestFit="1" customWidth="1"/>
    <col min="11013" max="11013" width="15.59765625" style="320" bestFit="1" customWidth="1"/>
    <col min="11014" max="11014" width="9.06640625" style="320"/>
    <col min="11015" max="11015" width="16.1328125" style="320" bestFit="1" customWidth="1"/>
    <col min="11016" max="11016" width="12.3984375" style="320" customWidth="1"/>
    <col min="11017" max="11017" width="16.1328125" style="320" bestFit="1" customWidth="1"/>
    <col min="11018" max="11264" width="9.06640625" style="320"/>
    <col min="11265" max="11265" width="6.796875" style="320" customWidth="1"/>
    <col min="11266" max="11266" width="29.06640625" style="320" customWidth="1"/>
    <col min="11267" max="11268" width="10.9296875" style="320" bestFit="1" customWidth="1"/>
    <col min="11269" max="11269" width="15.59765625" style="320" bestFit="1" customWidth="1"/>
    <col min="11270" max="11270" width="9.06640625" style="320"/>
    <col min="11271" max="11271" width="16.1328125" style="320" bestFit="1" customWidth="1"/>
    <col min="11272" max="11272" width="12.3984375" style="320" customWidth="1"/>
    <col min="11273" max="11273" width="16.1328125" style="320" bestFit="1" customWidth="1"/>
    <col min="11274" max="11520" width="9.06640625" style="320"/>
    <col min="11521" max="11521" width="6.796875" style="320" customWidth="1"/>
    <col min="11522" max="11522" width="29.06640625" style="320" customWidth="1"/>
    <col min="11523" max="11524" width="10.9296875" style="320" bestFit="1" customWidth="1"/>
    <col min="11525" max="11525" width="15.59765625" style="320" bestFit="1" customWidth="1"/>
    <col min="11526" max="11526" width="9.06640625" style="320"/>
    <col min="11527" max="11527" width="16.1328125" style="320" bestFit="1" customWidth="1"/>
    <col min="11528" max="11528" width="12.3984375" style="320" customWidth="1"/>
    <col min="11529" max="11529" width="16.1328125" style="320" bestFit="1" customWidth="1"/>
    <col min="11530" max="11776" width="9.06640625" style="320"/>
    <col min="11777" max="11777" width="6.796875" style="320" customWidth="1"/>
    <col min="11778" max="11778" width="29.06640625" style="320" customWidth="1"/>
    <col min="11779" max="11780" width="10.9296875" style="320" bestFit="1" customWidth="1"/>
    <col min="11781" max="11781" width="15.59765625" style="320" bestFit="1" customWidth="1"/>
    <col min="11782" max="11782" width="9.06640625" style="320"/>
    <col min="11783" max="11783" width="16.1328125" style="320" bestFit="1" customWidth="1"/>
    <col min="11784" max="11784" width="12.3984375" style="320" customWidth="1"/>
    <col min="11785" max="11785" width="16.1328125" style="320" bestFit="1" customWidth="1"/>
    <col min="11786" max="12032" width="9.06640625" style="320"/>
    <col min="12033" max="12033" width="6.796875" style="320" customWidth="1"/>
    <col min="12034" max="12034" width="29.06640625" style="320" customWidth="1"/>
    <col min="12035" max="12036" width="10.9296875" style="320" bestFit="1" customWidth="1"/>
    <col min="12037" max="12037" width="15.59765625" style="320" bestFit="1" customWidth="1"/>
    <col min="12038" max="12038" width="9.06640625" style="320"/>
    <col min="12039" max="12039" width="16.1328125" style="320" bestFit="1" customWidth="1"/>
    <col min="12040" max="12040" width="12.3984375" style="320" customWidth="1"/>
    <col min="12041" max="12041" width="16.1328125" style="320" bestFit="1" customWidth="1"/>
    <col min="12042" max="12288" width="9.06640625" style="320"/>
    <col min="12289" max="12289" width="6.796875" style="320" customWidth="1"/>
    <col min="12290" max="12290" width="29.06640625" style="320" customWidth="1"/>
    <col min="12291" max="12292" width="10.9296875" style="320" bestFit="1" customWidth="1"/>
    <col min="12293" max="12293" width="15.59765625" style="320" bestFit="1" customWidth="1"/>
    <col min="12294" max="12294" width="9.06640625" style="320"/>
    <col min="12295" max="12295" width="16.1328125" style="320" bestFit="1" customWidth="1"/>
    <col min="12296" max="12296" width="12.3984375" style="320" customWidth="1"/>
    <col min="12297" max="12297" width="16.1328125" style="320" bestFit="1" customWidth="1"/>
    <col min="12298" max="12544" width="9.06640625" style="320"/>
    <col min="12545" max="12545" width="6.796875" style="320" customWidth="1"/>
    <col min="12546" max="12546" width="29.06640625" style="320" customWidth="1"/>
    <col min="12547" max="12548" width="10.9296875" style="320" bestFit="1" customWidth="1"/>
    <col min="12549" max="12549" width="15.59765625" style="320" bestFit="1" customWidth="1"/>
    <col min="12550" max="12550" width="9.06640625" style="320"/>
    <col min="12551" max="12551" width="16.1328125" style="320" bestFit="1" customWidth="1"/>
    <col min="12552" max="12552" width="12.3984375" style="320" customWidth="1"/>
    <col min="12553" max="12553" width="16.1328125" style="320" bestFit="1" customWidth="1"/>
    <col min="12554" max="12800" width="9.06640625" style="320"/>
    <col min="12801" max="12801" width="6.796875" style="320" customWidth="1"/>
    <col min="12802" max="12802" width="29.06640625" style="320" customWidth="1"/>
    <col min="12803" max="12804" width="10.9296875" style="320" bestFit="1" customWidth="1"/>
    <col min="12805" max="12805" width="15.59765625" style="320" bestFit="1" customWidth="1"/>
    <col min="12806" max="12806" width="9.06640625" style="320"/>
    <col min="12807" max="12807" width="16.1328125" style="320" bestFit="1" customWidth="1"/>
    <col min="12808" max="12808" width="12.3984375" style="320" customWidth="1"/>
    <col min="12809" max="12809" width="16.1328125" style="320" bestFit="1" customWidth="1"/>
    <col min="12810" max="13056" width="9.06640625" style="320"/>
    <col min="13057" max="13057" width="6.796875" style="320" customWidth="1"/>
    <col min="13058" max="13058" width="29.06640625" style="320" customWidth="1"/>
    <col min="13059" max="13060" width="10.9296875" style="320" bestFit="1" customWidth="1"/>
    <col min="13061" max="13061" width="15.59765625" style="320" bestFit="1" customWidth="1"/>
    <col min="13062" max="13062" width="9.06640625" style="320"/>
    <col min="13063" max="13063" width="16.1328125" style="320" bestFit="1" customWidth="1"/>
    <col min="13064" max="13064" width="12.3984375" style="320" customWidth="1"/>
    <col min="13065" max="13065" width="16.1328125" style="320" bestFit="1" customWidth="1"/>
    <col min="13066" max="13312" width="9.06640625" style="320"/>
    <col min="13313" max="13313" width="6.796875" style="320" customWidth="1"/>
    <col min="13314" max="13314" width="29.06640625" style="320" customWidth="1"/>
    <col min="13315" max="13316" width="10.9296875" style="320" bestFit="1" customWidth="1"/>
    <col min="13317" max="13317" width="15.59765625" style="320" bestFit="1" customWidth="1"/>
    <col min="13318" max="13318" width="9.06640625" style="320"/>
    <col min="13319" max="13319" width="16.1328125" style="320" bestFit="1" customWidth="1"/>
    <col min="13320" max="13320" width="12.3984375" style="320" customWidth="1"/>
    <col min="13321" max="13321" width="16.1328125" style="320" bestFit="1" customWidth="1"/>
    <col min="13322" max="13568" width="9.06640625" style="320"/>
    <col min="13569" max="13569" width="6.796875" style="320" customWidth="1"/>
    <col min="13570" max="13570" width="29.06640625" style="320" customWidth="1"/>
    <col min="13571" max="13572" width="10.9296875" style="320" bestFit="1" customWidth="1"/>
    <col min="13573" max="13573" width="15.59765625" style="320" bestFit="1" customWidth="1"/>
    <col min="13574" max="13574" width="9.06640625" style="320"/>
    <col min="13575" max="13575" width="16.1328125" style="320" bestFit="1" customWidth="1"/>
    <col min="13576" max="13576" width="12.3984375" style="320" customWidth="1"/>
    <col min="13577" max="13577" width="16.1328125" style="320" bestFit="1" customWidth="1"/>
    <col min="13578" max="13824" width="9.06640625" style="320"/>
    <col min="13825" max="13825" width="6.796875" style="320" customWidth="1"/>
    <col min="13826" max="13826" width="29.06640625" style="320" customWidth="1"/>
    <col min="13827" max="13828" width="10.9296875" style="320" bestFit="1" customWidth="1"/>
    <col min="13829" max="13829" width="15.59765625" style="320" bestFit="1" customWidth="1"/>
    <col min="13830" max="13830" width="9.06640625" style="320"/>
    <col min="13831" max="13831" width="16.1328125" style="320" bestFit="1" customWidth="1"/>
    <col min="13832" max="13832" width="12.3984375" style="320" customWidth="1"/>
    <col min="13833" max="13833" width="16.1328125" style="320" bestFit="1" customWidth="1"/>
    <col min="13834" max="14080" width="9.06640625" style="320"/>
    <col min="14081" max="14081" width="6.796875" style="320" customWidth="1"/>
    <col min="14082" max="14082" width="29.06640625" style="320" customWidth="1"/>
    <col min="14083" max="14084" width="10.9296875" style="320" bestFit="1" customWidth="1"/>
    <col min="14085" max="14085" width="15.59765625" style="320" bestFit="1" customWidth="1"/>
    <col min="14086" max="14086" width="9.06640625" style="320"/>
    <col min="14087" max="14087" width="16.1328125" style="320" bestFit="1" customWidth="1"/>
    <col min="14088" max="14088" width="12.3984375" style="320" customWidth="1"/>
    <col min="14089" max="14089" width="16.1328125" style="320" bestFit="1" customWidth="1"/>
    <col min="14090" max="14336" width="9.06640625" style="320"/>
    <col min="14337" max="14337" width="6.796875" style="320" customWidth="1"/>
    <col min="14338" max="14338" width="29.06640625" style="320" customWidth="1"/>
    <col min="14339" max="14340" width="10.9296875" style="320" bestFit="1" customWidth="1"/>
    <col min="14341" max="14341" width="15.59765625" style="320" bestFit="1" customWidth="1"/>
    <col min="14342" max="14342" width="9.06640625" style="320"/>
    <col min="14343" max="14343" width="16.1328125" style="320" bestFit="1" customWidth="1"/>
    <col min="14344" max="14344" width="12.3984375" style="320" customWidth="1"/>
    <col min="14345" max="14345" width="16.1328125" style="320" bestFit="1" customWidth="1"/>
    <col min="14346" max="14592" width="9.06640625" style="320"/>
    <col min="14593" max="14593" width="6.796875" style="320" customWidth="1"/>
    <col min="14594" max="14594" width="29.06640625" style="320" customWidth="1"/>
    <col min="14595" max="14596" width="10.9296875" style="320" bestFit="1" customWidth="1"/>
    <col min="14597" max="14597" width="15.59765625" style="320" bestFit="1" customWidth="1"/>
    <col min="14598" max="14598" width="9.06640625" style="320"/>
    <col min="14599" max="14599" width="16.1328125" style="320" bestFit="1" customWidth="1"/>
    <col min="14600" max="14600" width="12.3984375" style="320" customWidth="1"/>
    <col min="14601" max="14601" width="16.1328125" style="320" bestFit="1" customWidth="1"/>
    <col min="14602" max="14848" width="9.06640625" style="320"/>
    <col min="14849" max="14849" width="6.796875" style="320" customWidth="1"/>
    <col min="14850" max="14850" width="29.06640625" style="320" customWidth="1"/>
    <col min="14851" max="14852" width="10.9296875" style="320" bestFit="1" customWidth="1"/>
    <col min="14853" max="14853" width="15.59765625" style="320" bestFit="1" customWidth="1"/>
    <col min="14854" max="14854" width="9.06640625" style="320"/>
    <col min="14855" max="14855" width="16.1328125" style="320" bestFit="1" customWidth="1"/>
    <col min="14856" max="14856" width="12.3984375" style="320" customWidth="1"/>
    <col min="14857" max="14857" width="16.1328125" style="320" bestFit="1" customWidth="1"/>
    <col min="14858" max="15104" width="9.06640625" style="320"/>
    <col min="15105" max="15105" width="6.796875" style="320" customWidth="1"/>
    <col min="15106" max="15106" width="29.06640625" style="320" customWidth="1"/>
    <col min="15107" max="15108" width="10.9296875" style="320" bestFit="1" customWidth="1"/>
    <col min="15109" max="15109" width="15.59765625" style="320" bestFit="1" customWidth="1"/>
    <col min="15110" max="15110" width="9.06640625" style="320"/>
    <col min="15111" max="15111" width="16.1328125" style="320" bestFit="1" customWidth="1"/>
    <col min="15112" max="15112" width="12.3984375" style="320" customWidth="1"/>
    <col min="15113" max="15113" width="16.1328125" style="320" bestFit="1" customWidth="1"/>
    <col min="15114" max="15360" width="9.06640625" style="320"/>
    <col min="15361" max="15361" width="6.796875" style="320" customWidth="1"/>
    <col min="15362" max="15362" width="29.06640625" style="320" customWidth="1"/>
    <col min="15363" max="15364" width="10.9296875" style="320" bestFit="1" customWidth="1"/>
    <col min="15365" max="15365" width="15.59765625" style="320" bestFit="1" customWidth="1"/>
    <col min="15366" max="15366" width="9.06640625" style="320"/>
    <col min="15367" max="15367" width="16.1328125" style="320" bestFit="1" customWidth="1"/>
    <col min="15368" max="15368" width="12.3984375" style="320" customWidth="1"/>
    <col min="15369" max="15369" width="16.1328125" style="320" bestFit="1" customWidth="1"/>
    <col min="15370" max="15616" width="9.06640625" style="320"/>
    <col min="15617" max="15617" width="6.796875" style="320" customWidth="1"/>
    <col min="15618" max="15618" width="29.06640625" style="320" customWidth="1"/>
    <col min="15619" max="15620" width="10.9296875" style="320" bestFit="1" customWidth="1"/>
    <col min="15621" max="15621" width="15.59765625" style="320" bestFit="1" customWidth="1"/>
    <col min="15622" max="15622" width="9.06640625" style="320"/>
    <col min="15623" max="15623" width="16.1328125" style="320" bestFit="1" customWidth="1"/>
    <col min="15624" max="15624" width="12.3984375" style="320" customWidth="1"/>
    <col min="15625" max="15625" width="16.1328125" style="320" bestFit="1" customWidth="1"/>
    <col min="15626" max="15872" width="9.06640625" style="320"/>
    <col min="15873" max="15873" width="6.796875" style="320" customWidth="1"/>
    <col min="15874" max="15874" width="29.06640625" style="320" customWidth="1"/>
    <col min="15875" max="15876" width="10.9296875" style="320" bestFit="1" customWidth="1"/>
    <col min="15877" max="15877" width="15.59765625" style="320" bestFit="1" customWidth="1"/>
    <col min="15878" max="15878" width="9.06640625" style="320"/>
    <col min="15879" max="15879" width="16.1328125" style="320" bestFit="1" customWidth="1"/>
    <col min="15880" max="15880" width="12.3984375" style="320" customWidth="1"/>
    <col min="15881" max="15881" width="16.1328125" style="320" bestFit="1" customWidth="1"/>
    <col min="15882" max="16128" width="9.06640625" style="320"/>
    <col min="16129" max="16129" width="6.796875" style="320" customWidth="1"/>
    <col min="16130" max="16130" width="29.06640625" style="320" customWidth="1"/>
    <col min="16131" max="16132" width="10.9296875" style="320" bestFit="1" customWidth="1"/>
    <col min="16133" max="16133" width="15.59765625" style="320" bestFit="1" customWidth="1"/>
    <col min="16134" max="16134" width="9.06640625" style="320"/>
    <col min="16135" max="16135" width="16.1328125" style="320" bestFit="1" customWidth="1"/>
    <col min="16136" max="16136" width="12.3984375" style="320" customWidth="1"/>
    <col min="16137" max="16137" width="16.1328125" style="320" bestFit="1" customWidth="1"/>
    <col min="16138" max="16384" width="9.06640625" style="320"/>
  </cols>
  <sheetData>
    <row r="1" spans="1:11" ht="20.25" x14ac:dyDescent="0.45">
      <c r="A1" s="319" t="s">
        <v>143</v>
      </c>
      <c r="B1" s="319"/>
      <c r="C1" s="319"/>
      <c r="D1" s="319"/>
      <c r="E1" s="319"/>
      <c r="F1" s="319"/>
      <c r="G1" s="319"/>
      <c r="H1" s="319"/>
      <c r="I1" s="319"/>
      <c r="J1" s="319"/>
    </row>
    <row r="2" spans="1:11" x14ac:dyDescent="0.45">
      <c r="A2" s="321" t="str">
        <f>无形资产!A2</f>
        <v>清查基准日：2023年09月30日</v>
      </c>
      <c r="B2" s="321"/>
      <c r="C2" s="321"/>
      <c r="D2" s="321"/>
      <c r="E2" s="321"/>
      <c r="F2" s="321"/>
      <c r="G2" s="321"/>
      <c r="H2" s="321"/>
      <c r="I2" s="321"/>
      <c r="J2" s="321"/>
    </row>
    <row r="3" spans="1:11" x14ac:dyDescent="0.45">
      <c r="A3" s="322" t="str">
        <f>'货币资金-现金'!A3</f>
        <v>编制单位：</v>
      </c>
      <c r="B3" s="323"/>
      <c r="C3" s="323"/>
      <c r="D3" s="323"/>
      <c r="E3" s="323"/>
      <c r="F3" s="323"/>
      <c r="G3" s="323"/>
      <c r="H3" s="323"/>
      <c r="I3" s="323"/>
      <c r="J3" s="324" t="s">
        <v>16</v>
      </c>
    </row>
    <row r="4" spans="1:11" x14ac:dyDescent="0.45">
      <c r="A4" s="325" t="s">
        <v>17</v>
      </c>
      <c r="B4" s="326" t="s">
        <v>144</v>
      </c>
      <c r="C4" s="326" t="s">
        <v>145</v>
      </c>
      <c r="D4" s="326" t="s">
        <v>146</v>
      </c>
      <c r="E4" s="327" t="s">
        <v>147</v>
      </c>
      <c r="F4" s="326" t="s">
        <v>20</v>
      </c>
      <c r="G4" s="326" t="s">
        <v>21</v>
      </c>
      <c r="H4" s="326" t="s">
        <v>22</v>
      </c>
      <c r="I4" s="328" t="s">
        <v>23</v>
      </c>
      <c r="J4" s="329" t="s">
        <v>24</v>
      </c>
    </row>
    <row r="5" spans="1:11" x14ac:dyDescent="0.45">
      <c r="A5" s="330"/>
      <c r="B5" s="330"/>
      <c r="C5" s="330"/>
      <c r="D5" s="330"/>
      <c r="E5" s="330"/>
      <c r="F5" s="331"/>
      <c r="G5" s="331"/>
      <c r="H5" s="330"/>
      <c r="I5" s="332"/>
      <c r="J5" s="332"/>
    </row>
    <row r="6" spans="1:11" x14ac:dyDescent="0.45">
      <c r="A6" s="333">
        <v>1</v>
      </c>
      <c r="B6" s="311"/>
      <c r="C6" s="334"/>
      <c r="D6" s="334"/>
      <c r="E6" s="335"/>
      <c r="F6" s="107"/>
      <c r="G6" s="206"/>
      <c r="H6" s="336"/>
      <c r="I6" s="206"/>
      <c r="J6" s="337"/>
      <c r="K6" s="338"/>
    </row>
    <row r="7" spans="1:11" x14ac:dyDescent="0.45">
      <c r="A7" s="333">
        <v>2</v>
      </c>
      <c r="B7" s="311"/>
      <c r="C7" s="334"/>
      <c r="D7" s="334"/>
      <c r="E7" s="335"/>
      <c r="F7" s="107"/>
      <c r="G7" s="206"/>
      <c r="H7" s="339"/>
      <c r="I7" s="206"/>
      <c r="J7" s="337"/>
      <c r="K7" s="338"/>
    </row>
    <row r="8" spans="1:11" x14ac:dyDescent="0.45">
      <c r="A8" s="333">
        <v>3</v>
      </c>
      <c r="B8" s="311"/>
      <c r="C8" s="334"/>
      <c r="D8" s="334"/>
      <c r="E8" s="335"/>
      <c r="F8" s="107"/>
      <c r="G8" s="206"/>
      <c r="H8" s="339"/>
      <c r="I8" s="206"/>
      <c r="J8" s="337"/>
      <c r="K8" s="338"/>
    </row>
    <row r="9" spans="1:11" x14ac:dyDescent="0.45">
      <c r="A9" s="333">
        <v>4</v>
      </c>
      <c r="B9" s="311"/>
      <c r="C9" s="334"/>
      <c r="D9" s="334"/>
      <c r="E9" s="335"/>
      <c r="F9" s="107"/>
      <c r="G9" s="206"/>
      <c r="H9" s="339"/>
      <c r="I9" s="206"/>
      <c r="J9" s="337"/>
      <c r="K9" s="338"/>
    </row>
    <row r="10" spans="1:11" x14ac:dyDescent="0.45">
      <c r="A10" s="340"/>
      <c r="B10" s="337"/>
      <c r="C10" s="341"/>
      <c r="D10" s="341"/>
      <c r="E10" s="337"/>
      <c r="F10" s="337"/>
      <c r="G10" s="337"/>
      <c r="H10" s="342"/>
      <c r="I10" s="337"/>
      <c r="J10" s="337"/>
      <c r="K10" s="338"/>
    </row>
    <row r="11" spans="1:11" x14ac:dyDescent="0.45">
      <c r="A11" s="343" t="s">
        <v>133</v>
      </c>
      <c r="B11" s="344"/>
      <c r="C11" s="340"/>
      <c r="D11" s="345"/>
      <c r="E11" s="345"/>
      <c r="F11" s="345"/>
      <c r="G11" s="346">
        <f>SUM(G6:G10)</f>
        <v>0</v>
      </c>
      <c r="H11" s="346"/>
      <c r="I11" s="346">
        <f>SUM(I6:I10)</f>
        <v>0</v>
      </c>
      <c r="J11" s="340"/>
    </row>
  </sheetData>
  <mergeCells count="13">
    <mergeCell ref="I4:I5"/>
    <mergeCell ref="J4:J5"/>
    <mergeCell ref="A11:B11"/>
    <mergeCell ref="A1:J1"/>
    <mergeCell ref="A2:J2"/>
    <mergeCell ref="A4:A5"/>
    <mergeCell ref="B4:B5"/>
    <mergeCell ref="C4:C5"/>
    <mergeCell ref="D4:D5"/>
    <mergeCell ref="E4:E5"/>
    <mergeCell ref="F4:F5"/>
    <mergeCell ref="G4:G5"/>
    <mergeCell ref="H4:H5"/>
  </mergeCells>
  <phoneticPr fontId="5" type="noConversion"/>
  <dataValidations count="1">
    <dataValidation allowBlank="1" showInputMessage="1" showErrorMessage="1" prompt="请按照 &quot;yyyy-mm-dd&quot; 格式输入" sqref="C6:D6 IY6:IZ6 SU6:SV6 ACQ6:ACR6 AMM6:AMN6 AWI6:AWJ6 BGE6:BGF6 BQA6:BQB6 BZW6:BZX6 CJS6:CJT6 CTO6:CTP6 DDK6:DDL6 DNG6:DNH6 DXC6:DXD6 EGY6:EGZ6 EQU6:EQV6 FAQ6:FAR6 FKM6:FKN6 FUI6:FUJ6 GEE6:GEF6 GOA6:GOB6 GXW6:GXX6 HHS6:HHT6 HRO6:HRP6 IBK6:IBL6 ILG6:ILH6 IVC6:IVD6 JEY6:JEZ6 JOU6:JOV6 JYQ6:JYR6 KIM6:KIN6 KSI6:KSJ6 LCE6:LCF6 LMA6:LMB6 LVW6:LVX6 MFS6:MFT6 MPO6:MPP6 MZK6:MZL6 NJG6:NJH6 NTC6:NTD6 OCY6:OCZ6 OMU6:OMV6 OWQ6:OWR6 PGM6:PGN6 PQI6:PQJ6 QAE6:QAF6 QKA6:QKB6 QTW6:QTX6 RDS6:RDT6 RNO6:RNP6 RXK6:RXL6 SHG6:SHH6 SRC6:SRD6 TAY6:TAZ6 TKU6:TKV6 TUQ6:TUR6 UEM6:UEN6 UOI6:UOJ6 UYE6:UYF6 VIA6:VIB6 VRW6:VRX6 WBS6:WBT6 WLO6:WLP6 WVK6:WVL6 C65542:D65542 IY65542:IZ65542 SU65542:SV65542 ACQ65542:ACR65542 AMM65542:AMN65542 AWI65542:AWJ65542 BGE65542:BGF65542 BQA65542:BQB65542 BZW65542:BZX65542 CJS65542:CJT65542 CTO65542:CTP65542 DDK65542:DDL65542 DNG65542:DNH65542 DXC65542:DXD65542 EGY65542:EGZ65542 EQU65542:EQV65542 FAQ65542:FAR65542 FKM65542:FKN65542 FUI65542:FUJ65542 GEE65542:GEF65542 GOA65542:GOB65542 GXW65542:GXX65542 HHS65542:HHT65542 HRO65542:HRP65542 IBK65542:IBL65542 ILG65542:ILH65542 IVC65542:IVD65542 JEY65542:JEZ65542 JOU65542:JOV65542 JYQ65542:JYR65542 KIM65542:KIN65542 KSI65542:KSJ65542 LCE65542:LCF65542 LMA65542:LMB65542 LVW65542:LVX65542 MFS65542:MFT65542 MPO65542:MPP65542 MZK65542:MZL65542 NJG65542:NJH65542 NTC65542:NTD65542 OCY65542:OCZ65542 OMU65542:OMV65542 OWQ65542:OWR65542 PGM65542:PGN65542 PQI65542:PQJ65542 QAE65542:QAF65542 QKA65542:QKB65542 QTW65542:QTX65542 RDS65542:RDT65542 RNO65542:RNP65542 RXK65542:RXL65542 SHG65542:SHH65542 SRC65542:SRD65542 TAY65542:TAZ65542 TKU65542:TKV65542 TUQ65542:TUR65542 UEM65542:UEN65542 UOI65542:UOJ65542 UYE65542:UYF65542 VIA65542:VIB65542 VRW65542:VRX65542 WBS65542:WBT65542 WLO65542:WLP65542 WVK65542:WVL65542 C131078:D131078 IY131078:IZ131078 SU131078:SV131078 ACQ131078:ACR131078 AMM131078:AMN131078 AWI131078:AWJ131078 BGE131078:BGF131078 BQA131078:BQB131078 BZW131078:BZX131078 CJS131078:CJT131078 CTO131078:CTP131078 DDK131078:DDL131078 DNG131078:DNH131078 DXC131078:DXD131078 EGY131078:EGZ131078 EQU131078:EQV131078 FAQ131078:FAR131078 FKM131078:FKN131078 FUI131078:FUJ131078 GEE131078:GEF131078 GOA131078:GOB131078 GXW131078:GXX131078 HHS131078:HHT131078 HRO131078:HRP131078 IBK131078:IBL131078 ILG131078:ILH131078 IVC131078:IVD131078 JEY131078:JEZ131078 JOU131078:JOV131078 JYQ131078:JYR131078 KIM131078:KIN131078 KSI131078:KSJ131078 LCE131078:LCF131078 LMA131078:LMB131078 LVW131078:LVX131078 MFS131078:MFT131078 MPO131078:MPP131078 MZK131078:MZL131078 NJG131078:NJH131078 NTC131078:NTD131078 OCY131078:OCZ131078 OMU131078:OMV131078 OWQ131078:OWR131078 PGM131078:PGN131078 PQI131078:PQJ131078 QAE131078:QAF131078 QKA131078:QKB131078 QTW131078:QTX131078 RDS131078:RDT131078 RNO131078:RNP131078 RXK131078:RXL131078 SHG131078:SHH131078 SRC131078:SRD131078 TAY131078:TAZ131078 TKU131078:TKV131078 TUQ131078:TUR131078 UEM131078:UEN131078 UOI131078:UOJ131078 UYE131078:UYF131078 VIA131078:VIB131078 VRW131078:VRX131078 WBS131078:WBT131078 WLO131078:WLP131078 WVK131078:WVL131078 C196614:D196614 IY196614:IZ196614 SU196614:SV196614 ACQ196614:ACR196614 AMM196614:AMN196614 AWI196614:AWJ196614 BGE196614:BGF196614 BQA196614:BQB196614 BZW196614:BZX196614 CJS196614:CJT196614 CTO196614:CTP196614 DDK196614:DDL196614 DNG196614:DNH196614 DXC196614:DXD196614 EGY196614:EGZ196614 EQU196614:EQV196614 FAQ196614:FAR196614 FKM196614:FKN196614 FUI196614:FUJ196614 GEE196614:GEF196614 GOA196614:GOB196614 GXW196614:GXX196614 HHS196614:HHT196614 HRO196614:HRP196614 IBK196614:IBL196614 ILG196614:ILH196614 IVC196614:IVD196614 JEY196614:JEZ196614 JOU196614:JOV196614 JYQ196614:JYR196614 KIM196614:KIN196614 KSI196614:KSJ196614 LCE196614:LCF196614 LMA196614:LMB196614 LVW196614:LVX196614 MFS196614:MFT196614 MPO196614:MPP196614 MZK196614:MZL196614 NJG196614:NJH196614 NTC196614:NTD196614 OCY196614:OCZ196614 OMU196614:OMV196614 OWQ196614:OWR196614 PGM196614:PGN196614 PQI196614:PQJ196614 QAE196614:QAF196614 QKA196614:QKB196614 QTW196614:QTX196614 RDS196614:RDT196614 RNO196614:RNP196614 RXK196614:RXL196614 SHG196614:SHH196614 SRC196614:SRD196614 TAY196614:TAZ196614 TKU196614:TKV196614 TUQ196614:TUR196614 UEM196614:UEN196614 UOI196614:UOJ196614 UYE196614:UYF196614 VIA196614:VIB196614 VRW196614:VRX196614 WBS196614:WBT196614 WLO196614:WLP196614 WVK196614:WVL196614 C262150:D262150 IY262150:IZ262150 SU262150:SV262150 ACQ262150:ACR262150 AMM262150:AMN262150 AWI262150:AWJ262150 BGE262150:BGF262150 BQA262150:BQB262150 BZW262150:BZX262150 CJS262150:CJT262150 CTO262150:CTP262150 DDK262150:DDL262150 DNG262150:DNH262150 DXC262150:DXD262150 EGY262150:EGZ262150 EQU262150:EQV262150 FAQ262150:FAR262150 FKM262150:FKN262150 FUI262150:FUJ262150 GEE262150:GEF262150 GOA262150:GOB262150 GXW262150:GXX262150 HHS262150:HHT262150 HRO262150:HRP262150 IBK262150:IBL262150 ILG262150:ILH262150 IVC262150:IVD262150 JEY262150:JEZ262150 JOU262150:JOV262150 JYQ262150:JYR262150 KIM262150:KIN262150 KSI262150:KSJ262150 LCE262150:LCF262150 LMA262150:LMB262150 LVW262150:LVX262150 MFS262150:MFT262150 MPO262150:MPP262150 MZK262150:MZL262150 NJG262150:NJH262150 NTC262150:NTD262150 OCY262150:OCZ262150 OMU262150:OMV262150 OWQ262150:OWR262150 PGM262150:PGN262150 PQI262150:PQJ262150 QAE262150:QAF262150 QKA262150:QKB262150 QTW262150:QTX262150 RDS262150:RDT262150 RNO262150:RNP262150 RXK262150:RXL262150 SHG262150:SHH262150 SRC262150:SRD262150 TAY262150:TAZ262150 TKU262150:TKV262150 TUQ262150:TUR262150 UEM262150:UEN262150 UOI262150:UOJ262150 UYE262150:UYF262150 VIA262150:VIB262150 VRW262150:VRX262150 WBS262150:WBT262150 WLO262150:WLP262150 WVK262150:WVL262150 C327686:D327686 IY327686:IZ327686 SU327686:SV327686 ACQ327686:ACR327686 AMM327686:AMN327686 AWI327686:AWJ327686 BGE327686:BGF327686 BQA327686:BQB327686 BZW327686:BZX327686 CJS327686:CJT327686 CTO327686:CTP327686 DDK327686:DDL327686 DNG327686:DNH327686 DXC327686:DXD327686 EGY327686:EGZ327686 EQU327686:EQV327686 FAQ327686:FAR327686 FKM327686:FKN327686 FUI327686:FUJ327686 GEE327686:GEF327686 GOA327686:GOB327686 GXW327686:GXX327686 HHS327686:HHT327686 HRO327686:HRP327686 IBK327686:IBL327686 ILG327686:ILH327686 IVC327686:IVD327686 JEY327686:JEZ327686 JOU327686:JOV327686 JYQ327686:JYR327686 KIM327686:KIN327686 KSI327686:KSJ327686 LCE327686:LCF327686 LMA327686:LMB327686 LVW327686:LVX327686 MFS327686:MFT327686 MPO327686:MPP327686 MZK327686:MZL327686 NJG327686:NJH327686 NTC327686:NTD327686 OCY327686:OCZ327686 OMU327686:OMV327686 OWQ327686:OWR327686 PGM327686:PGN327686 PQI327686:PQJ327686 QAE327686:QAF327686 QKA327686:QKB327686 QTW327686:QTX327686 RDS327686:RDT327686 RNO327686:RNP327686 RXK327686:RXL327686 SHG327686:SHH327686 SRC327686:SRD327686 TAY327686:TAZ327686 TKU327686:TKV327686 TUQ327686:TUR327686 UEM327686:UEN327686 UOI327686:UOJ327686 UYE327686:UYF327686 VIA327686:VIB327686 VRW327686:VRX327686 WBS327686:WBT327686 WLO327686:WLP327686 WVK327686:WVL327686 C393222:D393222 IY393222:IZ393222 SU393222:SV393222 ACQ393222:ACR393222 AMM393222:AMN393222 AWI393222:AWJ393222 BGE393222:BGF393222 BQA393222:BQB393222 BZW393222:BZX393222 CJS393222:CJT393222 CTO393222:CTP393222 DDK393222:DDL393222 DNG393222:DNH393222 DXC393222:DXD393222 EGY393222:EGZ393222 EQU393222:EQV393222 FAQ393222:FAR393222 FKM393222:FKN393222 FUI393222:FUJ393222 GEE393222:GEF393222 GOA393222:GOB393222 GXW393222:GXX393222 HHS393222:HHT393222 HRO393222:HRP393222 IBK393222:IBL393222 ILG393222:ILH393222 IVC393222:IVD393222 JEY393222:JEZ393222 JOU393222:JOV393222 JYQ393222:JYR393222 KIM393222:KIN393222 KSI393222:KSJ393222 LCE393222:LCF393222 LMA393222:LMB393222 LVW393222:LVX393222 MFS393222:MFT393222 MPO393222:MPP393222 MZK393222:MZL393222 NJG393222:NJH393222 NTC393222:NTD393222 OCY393222:OCZ393222 OMU393222:OMV393222 OWQ393222:OWR393222 PGM393222:PGN393222 PQI393222:PQJ393222 QAE393222:QAF393222 QKA393222:QKB393222 QTW393222:QTX393222 RDS393222:RDT393222 RNO393222:RNP393222 RXK393222:RXL393222 SHG393222:SHH393222 SRC393222:SRD393222 TAY393222:TAZ393222 TKU393222:TKV393222 TUQ393222:TUR393222 UEM393222:UEN393222 UOI393222:UOJ393222 UYE393222:UYF393222 VIA393222:VIB393222 VRW393222:VRX393222 WBS393222:WBT393222 WLO393222:WLP393222 WVK393222:WVL393222 C458758:D458758 IY458758:IZ458758 SU458758:SV458758 ACQ458758:ACR458758 AMM458758:AMN458758 AWI458758:AWJ458758 BGE458758:BGF458758 BQA458758:BQB458758 BZW458758:BZX458758 CJS458758:CJT458758 CTO458758:CTP458758 DDK458758:DDL458758 DNG458758:DNH458758 DXC458758:DXD458758 EGY458758:EGZ458758 EQU458758:EQV458758 FAQ458758:FAR458758 FKM458758:FKN458758 FUI458758:FUJ458758 GEE458758:GEF458758 GOA458758:GOB458758 GXW458758:GXX458758 HHS458758:HHT458758 HRO458758:HRP458758 IBK458758:IBL458758 ILG458758:ILH458758 IVC458758:IVD458758 JEY458758:JEZ458758 JOU458758:JOV458758 JYQ458758:JYR458758 KIM458758:KIN458758 KSI458758:KSJ458758 LCE458758:LCF458758 LMA458758:LMB458758 LVW458758:LVX458758 MFS458758:MFT458758 MPO458758:MPP458758 MZK458758:MZL458758 NJG458758:NJH458758 NTC458758:NTD458758 OCY458758:OCZ458758 OMU458758:OMV458758 OWQ458758:OWR458758 PGM458758:PGN458758 PQI458758:PQJ458758 QAE458758:QAF458758 QKA458758:QKB458758 QTW458758:QTX458758 RDS458758:RDT458758 RNO458758:RNP458758 RXK458758:RXL458758 SHG458758:SHH458758 SRC458758:SRD458758 TAY458758:TAZ458758 TKU458758:TKV458758 TUQ458758:TUR458758 UEM458758:UEN458758 UOI458758:UOJ458758 UYE458758:UYF458758 VIA458758:VIB458758 VRW458758:VRX458758 WBS458758:WBT458758 WLO458758:WLP458758 WVK458758:WVL458758 C524294:D524294 IY524294:IZ524294 SU524294:SV524294 ACQ524294:ACR524294 AMM524294:AMN524294 AWI524294:AWJ524294 BGE524294:BGF524294 BQA524294:BQB524294 BZW524294:BZX524294 CJS524294:CJT524294 CTO524294:CTP524294 DDK524294:DDL524294 DNG524294:DNH524294 DXC524294:DXD524294 EGY524294:EGZ524294 EQU524294:EQV524294 FAQ524294:FAR524294 FKM524294:FKN524294 FUI524294:FUJ524294 GEE524294:GEF524294 GOA524294:GOB524294 GXW524294:GXX524294 HHS524294:HHT524294 HRO524294:HRP524294 IBK524294:IBL524294 ILG524294:ILH524294 IVC524294:IVD524294 JEY524294:JEZ524294 JOU524294:JOV524294 JYQ524294:JYR524294 KIM524294:KIN524294 KSI524294:KSJ524294 LCE524294:LCF524294 LMA524294:LMB524294 LVW524294:LVX524294 MFS524294:MFT524294 MPO524294:MPP524294 MZK524294:MZL524294 NJG524294:NJH524294 NTC524294:NTD524294 OCY524294:OCZ524294 OMU524294:OMV524294 OWQ524294:OWR524294 PGM524294:PGN524294 PQI524294:PQJ524294 QAE524294:QAF524294 QKA524294:QKB524294 QTW524294:QTX524294 RDS524294:RDT524294 RNO524294:RNP524294 RXK524294:RXL524294 SHG524294:SHH524294 SRC524294:SRD524294 TAY524294:TAZ524294 TKU524294:TKV524294 TUQ524294:TUR524294 UEM524294:UEN524294 UOI524294:UOJ524294 UYE524294:UYF524294 VIA524294:VIB524294 VRW524294:VRX524294 WBS524294:WBT524294 WLO524294:WLP524294 WVK524294:WVL524294 C589830:D589830 IY589830:IZ589830 SU589830:SV589830 ACQ589830:ACR589830 AMM589830:AMN589830 AWI589830:AWJ589830 BGE589830:BGF589830 BQA589830:BQB589830 BZW589830:BZX589830 CJS589830:CJT589830 CTO589830:CTP589830 DDK589830:DDL589830 DNG589830:DNH589830 DXC589830:DXD589830 EGY589830:EGZ589830 EQU589830:EQV589830 FAQ589830:FAR589830 FKM589830:FKN589830 FUI589830:FUJ589830 GEE589830:GEF589830 GOA589830:GOB589830 GXW589830:GXX589830 HHS589830:HHT589830 HRO589830:HRP589830 IBK589830:IBL589830 ILG589830:ILH589830 IVC589830:IVD589830 JEY589830:JEZ589830 JOU589830:JOV589830 JYQ589830:JYR589830 KIM589830:KIN589830 KSI589830:KSJ589830 LCE589830:LCF589830 LMA589830:LMB589830 LVW589830:LVX589830 MFS589830:MFT589830 MPO589830:MPP589830 MZK589830:MZL589830 NJG589830:NJH589830 NTC589830:NTD589830 OCY589830:OCZ589830 OMU589830:OMV589830 OWQ589830:OWR589830 PGM589830:PGN589830 PQI589830:PQJ589830 QAE589830:QAF589830 QKA589830:QKB589830 QTW589830:QTX589830 RDS589830:RDT589830 RNO589830:RNP589830 RXK589830:RXL589830 SHG589830:SHH589830 SRC589830:SRD589830 TAY589830:TAZ589830 TKU589830:TKV589830 TUQ589830:TUR589830 UEM589830:UEN589830 UOI589830:UOJ589830 UYE589830:UYF589830 VIA589830:VIB589830 VRW589830:VRX589830 WBS589830:WBT589830 WLO589830:WLP589830 WVK589830:WVL589830 C655366:D655366 IY655366:IZ655366 SU655366:SV655366 ACQ655366:ACR655366 AMM655366:AMN655366 AWI655366:AWJ655366 BGE655366:BGF655366 BQA655366:BQB655366 BZW655366:BZX655366 CJS655366:CJT655366 CTO655366:CTP655366 DDK655366:DDL655366 DNG655366:DNH655366 DXC655366:DXD655366 EGY655366:EGZ655366 EQU655366:EQV655366 FAQ655366:FAR655366 FKM655366:FKN655366 FUI655366:FUJ655366 GEE655366:GEF655366 GOA655366:GOB655366 GXW655366:GXX655366 HHS655366:HHT655366 HRO655366:HRP655366 IBK655366:IBL655366 ILG655366:ILH655366 IVC655366:IVD655366 JEY655366:JEZ655366 JOU655366:JOV655366 JYQ655366:JYR655366 KIM655366:KIN655366 KSI655366:KSJ655366 LCE655366:LCF655366 LMA655366:LMB655366 LVW655366:LVX655366 MFS655366:MFT655366 MPO655366:MPP655366 MZK655366:MZL655366 NJG655366:NJH655366 NTC655366:NTD655366 OCY655366:OCZ655366 OMU655366:OMV655366 OWQ655366:OWR655366 PGM655366:PGN655366 PQI655366:PQJ655366 QAE655366:QAF655366 QKA655366:QKB655366 QTW655366:QTX655366 RDS655366:RDT655366 RNO655366:RNP655366 RXK655366:RXL655366 SHG655366:SHH655366 SRC655366:SRD655366 TAY655366:TAZ655366 TKU655366:TKV655366 TUQ655366:TUR655366 UEM655366:UEN655366 UOI655366:UOJ655366 UYE655366:UYF655366 VIA655366:VIB655366 VRW655366:VRX655366 WBS655366:WBT655366 WLO655366:WLP655366 WVK655366:WVL655366 C720902:D720902 IY720902:IZ720902 SU720902:SV720902 ACQ720902:ACR720902 AMM720902:AMN720902 AWI720902:AWJ720902 BGE720902:BGF720902 BQA720902:BQB720902 BZW720902:BZX720902 CJS720902:CJT720902 CTO720902:CTP720902 DDK720902:DDL720902 DNG720902:DNH720902 DXC720902:DXD720902 EGY720902:EGZ720902 EQU720902:EQV720902 FAQ720902:FAR720902 FKM720902:FKN720902 FUI720902:FUJ720902 GEE720902:GEF720902 GOA720902:GOB720902 GXW720902:GXX720902 HHS720902:HHT720902 HRO720902:HRP720902 IBK720902:IBL720902 ILG720902:ILH720902 IVC720902:IVD720902 JEY720902:JEZ720902 JOU720902:JOV720902 JYQ720902:JYR720902 KIM720902:KIN720902 KSI720902:KSJ720902 LCE720902:LCF720902 LMA720902:LMB720902 LVW720902:LVX720902 MFS720902:MFT720902 MPO720902:MPP720902 MZK720902:MZL720902 NJG720902:NJH720902 NTC720902:NTD720902 OCY720902:OCZ720902 OMU720902:OMV720902 OWQ720902:OWR720902 PGM720902:PGN720902 PQI720902:PQJ720902 QAE720902:QAF720902 QKA720902:QKB720902 QTW720902:QTX720902 RDS720902:RDT720902 RNO720902:RNP720902 RXK720902:RXL720902 SHG720902:SHH720902 SRC720902:SRD720902 TAY720902:TAZ720902 TKU720902:TKV720902 TUQ720902:TUR720902 UEM720902:UEN720902 UOI720902:UOJ720902 UYE720902:UYF720902 VIA720902:VIB720902 VRW720902:VRX720902 WBS720902:WBT720902 WLO720902:WLP720902 WVK720902:WVL720902 C786438:D786438 IY786438:IZ786438 SU786438:SV786438 ACQ786438:ACR786438 AMM786438:AMN786438 AWI786438:AWJ786438 BGE786438:BGF786438 BQA786438:BQB786438 BZW786438:BZX786438 CJS786438:CJT786438 CTO786438:CTP786438 DDK786438:DDL786438 DNG786438:DNH786438 DXC786438:DXD786438 EGY786438:EGZ786438 EQU786438:EQV786438 FAQ786438:FAR786438 FKM786438:FKN786438 FUI786438:FUJ786438 GEE786438:GEF786438 GOA786438:GOB786438 GXW786438:GXX786438 HHS786438:HHT786438 HRO786438:HRP786438 IBK786438:IBL786438 ILG786438:ILH786438 IVC786438:IVD786438 JEY786438:JEZ786438 JOU786438:JOV786438 JYQ786438:JYR786438 KIM786438:KIN786438 KSI786438:KSJ786438 LCE786438:LCF786438 LMA786438:LMB786438 LVW786438:LVX786438 MFS786438:MFT786438 MPO786438:MPP786438 MZK786438:MZL786438 NJG786438:NJH786438 NTC786438:NTD786438 OCY786438:OCZ786438 OMU786438:OMV786438 OWQ786438:OWR786438 PGM786438:PGN786438 PQI786438:PQJ786438 QAE786438:QAF786438 QKA786438:QKB786438 QTW786438:QTX786438 RDS786438:RDT786438 RNO786438:RNP786438 RXK786438:RXL786438 SHG786438:SHH786438 SRC786438:SRD786438 TAY786438:TAZ786438 TKU786438:TKV786438 TUQ786438:TUR786438 UEM786438:UEN786438 UOI786438:UOJ786438 UYE786438:UYF786438 VIA786438:VIB786438 VRW786438:VRX786438 WBS786438:WBT786438 WLO786438:WLP786438 WVK786438:WVL786438 C851974:D851974 IY851974:IZ851974 SU851974:SV851974 ACQ851974:ACR851974 AMM851974:AMN851974 AWI851974:AWJ851974 BGE851974:BGF851974 BQA851974:BQB851974 BZW851974:BZX851974 CJS851974:CJT851974 CTO851974:CTP851974 DDK851974:DDL851974 DNG851974:DNH851974 DXC851974:DXD851974 EGY851974:EGZ851974 EQU851974:EQV851974 FAQ851974:FAR851974 FKM851974:FKN851974 FUI851974:FUJ851974 GEE851974:GEF851974 GOA851974:GOB851974 GXW851974:GXX851974 HHS851974:HHT851974 HRO851974:HRP851974 IBK851974:IBL851974 ILG851974:ILH851974 IVC851974:IVD851974 JEY851974:JEZ851974 JOU851974:JOV851974 JYQ851974:JYR851974 KIM851974:KIN851974 KSI851974:KSJ851974 LCE851974:LCF851974 LMA851974:LMB851974 LVW851974:LVX851974 MFS851974:MFT851974 MPO851974:MPP851974 MZK851974:MZL851974 NJG851974:NJH851974 NTC851974:NTD851974 OCY851974:OCZ851974 OMU851974:OMV851974 OWQ851974:OWR851974 PGM851974:PGN851974 PQI851974:PQJ851974 QAE851974:QAF851974 QKA851974:QKB851974 QTW851974:QTX851974 RDS851974:RDT851974 RNO851974:RNP851974 RXK851974:RXL851974 SHG851974:SHH851974 SRC851974:SRD851974 TAY851974:TAZ851974 TKU851974:TKV851974 TUQ851974:TUR851974 UEM851974:UEN851974 UOI851974:UOJ851974 UYE851974:UYF851974 VIA851974:VIB851974 VRW851974:VRX851974 WBS851974:WBT851974 WLO851974:WLP851974 WVK851974:WVL851974 C917510:D917510 IY917510:IZ917510 SU917510:SV917510 ACQ917510:ACR917510 AMM917510:AMN917510 AWI917510:AWJ917510 BGE917510:BGF917510 BQA917510:BQB917510 BZW917510:BZX917510 CJS917510:CJT917510 CTO917510:CTP917510 DDK917510:DDL917510 DNG917510:DNH917510 DXC917510:DXD917510 EGY917510:EGZ917510 EQU917510:EQV917510 FAQ917510:FAR917510 FKM917510:FKN917510 FUI917510:FUJ917510 GEE917510:GEF917510 GOA917510:GOB917510 GXW917510:GXX917510 HHS917510:HHT917510 HRO917510:HRP917510 IBK917510:IBL917510 ILG917510:ILH917510 IVC917510:IVD917510 JEY917510:JEZ917510 JOU917510:JOV917510 JYQ917510:JYR917510 KIM917510:KIN917510 KSI917510:KSJ917510 LCE917510:LCF917510 LMA917510:LMB917510 LVW917510:LVX917510 MFS917510:MFT917510 MPO917510:MPP917510 MZK917510:MZL917510 NJG917510:NJH917510 NTC917510:NTD917510 OCY917510:OCZ917510 OMU917510:OMV917510 OWQ917510:OWR917510 PGM917510:PGN917510 PQI917510:PQJ917510 QAE917510:QAF917510 QKA917510:QKB917510 QTW917510:QTX917510 RDS917510:RDT917510 RNO917510:RNP917510 RXK917510:RXL917510 SHG917510:SHH917510 SRC917510:SRD917510 TAY917510:TAZ917510 TKU917510:TKV917510 TUQ917510:TUR917510 UEM917510:UEN917510 UOI917510:UOJ917510 UYE917510:UYF917510 VIA917510:VIB917510 VRW917510:VRX917510 WBS917510:WBT917510 WLO917510:WLP917510 WVK917510:WVL917510 C983046:D983046 IY983046:IZ983046 SU983046:SV983046 ACQ983046:ACR983046 AMM983046:AMN983046 AWI983046:AWJ983046 BGE983046:BGF983046 BQA983046:BQB983046 BZW983046:BZX983046 CJS983046:CJT983046 CTO983046:CTP983046 DDK983046:DDL983046 DNG983046:DNH983046 DXC983046:DXD983046 EGY983046:EGZ983046 EQU983046:EQV983046 FAQ983046:FAR983046 FKM983046:FKN983046 FUI983046:FUJ983046 GEE983046:GEF983046 GOA983046:GOB983046 GXW983046:GXX983046 HHS983046:HHT983046 HRO983046:HRP983046 IBK983046:IBL983046 ILG983046:ILH983046 IVC983046:IVD983046 JEY983046:JEZ983046 JOU983046:JOV983046 JYQ983046:JYR983046 KIM983046:KIN983046 KSI983046:KSJ983046 LCE983046:LCF983046 LMA983046:LMB983046 LVW983046:LVX983046 MFS983046:MFT983046 MPO983046:MPP983046 MZK983046:MZL983046 NJG983046:NJH983046 NTC983046:NTD983046 OCY983046:OCZ983046 OMU983046:OMV983046 OWQ983046:OWR983046 PGM983046:PGN983046 PQI983046:PQJ983046 QAE983046:QAF983046 QKA983046:QKB983046 QTW983046:QTX983046 RDS983046:RDT983046 RNO983046:RNP983046 RXK983046:RXL983046 SHG983046:SHH983046 SRC983046:SRD983046 TAY983046:TAZ983046 TKU983046:TKV983046 TUQ983046:TUR983046 UEM983046:UEN983046 UOI983046:UOJ983046 UYE983046:UYF983046 VIA983046:VIB983046 VRW983046:VRX983046 WBS983046:WBT983046 WLO983046:WLP983046 WVK983046:WVL983046" xr:uid="{D11803EC-D48B-4EEF-994B-BCB2B3889D6C}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  <headerFooter>
    <oddFooter>&amp;C第 &amp;P+6 页 共 95 页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06A1A-D531-4262-A481-935FD6D2534F}">
  <sheetPr>
    <tabColor rgb="FFFFFF00"/>
  </sheetPr>
  <dimension ref="A1:I13"/>
  <sheetViews>
    <sheetView view="pageBreakPreview" zoomScale="115" zoomScaleNormal="100" zoomScaleSheetLayoutView="115" workbookViewId="0">
      <selection activeCell="B17" sqref="B17"/>
    </sheetView>
  </sheetViews>
  <sheetFormatPr defaultRowHeight="15.75" x14ac:dyDescent="0.4"/>
  <cols>
    <col min="1" max="1" width="9.06640625" style="347"/>
    <col min="2" max="2" width="24.9296875" style="347" customWidth="1"/>
    <col min="3" max="3" width="12.53125" style="347" customWidth="1"/>
    <col min="4" max="4" width="9.46484375" style="347" customWidth="1"/>
    <col min="5" max="5" width="15.06640625" style="347" bestFit="1" customWidth="1"/>
    <col min="6" max="6" width="12.3984375" style="347" customWidth="1"/>
    <col min="7" max="7" width="15.06640625" style="347" bestFit="1" customWidth="1"/>
    <col min="8" max="8" width="11.33203125" style="347" customWidth="1"/>
    <col min="9" max="257" width="9.06640625" style="347"/>
    <col min="258" max="258" width="24.9296875" style="347" customWidth="1"/>
    <col min="259" max="259" width="12.53125" style="347" customWidth="1"/>
    <col min="260" max="260" width="9.46484375" style="347" customWidth="1"/>
    <col min="261" max="261" width="15.06640625" style="347" bestFit="1" customWidth="1"/>
    <col min="262" max="262" width="12.3984375" style="347" customWidth="1"/>
    <col min="263" max="263" width="15.06640625" style="347" bestFit="1" customWidth="1"/>
    <col min="264" max="264" width="11.33203125" style="347" customWidth="1"/>
    <col min="265" max="513" width="9.06640625" style="347"/>
    <col min="514" max="514" width="24.9296875" style="347" customWidth="1"/>
    <col min="515" max="515" width="12.53125" style="347" customWidth="1"/>
    <col min="516" max="516" width="9.46484375" style="347" customWidth="1"/>
    <col min="517" max="517" width="15.06640625" style="347" bestFit="1" customWidth="1"/>
    <col min="518" max="518" width="12.3984375" style="347" customWidth="1"/>
    <col min="519" max="519" width="15.06640625" style="347" bestFit="1" customWidth="1"/>
    <col min="520" max="520" width="11.33203125" style="347" customWidth="1"/>
    <col min="521" max="769" width="9.06640625" style="347"/>
    <col min="770" max="770" width="24.9296875" style="347" customWidth="1"/>
    <col min="771" max="771" width="12.53125" style="347" customWidth="1"/>
    <col min="772" max="772" width="9.46484375" style="347" customWidth="1"/>
    <col min="773" max="773" width="15.06640625" style="347" bestFit="1" customWidth="1"/>
    <col min="774" max="774" width="12.3984375" style="347" customWidth="1"/>
    <col min="775" max="775" width="15.06640625" style="347" bestFit="1" customWidth="1"/>
    <col min="776" max="776" width="11.33203125" style="347" customWidth="1"/>
    <col min="777" max="1025" width="9.06640625" style="347"/>
    <col min="1026" max="1026" width="24.9296875" style="347" customWidth="1"/>
    <col min="1027" max="1027" width="12.53125" style="347" customWidth="1"/>
    <col min="1028" max="1028" width="9.46484375" style="347" customWidth="1"/>
    <col min="1029" max="1029" width="15.06640625" style="347" bestFit="1" customWidth="1"/>
    <col min="1030" max="1030" width="12.3984375" style="347" customWidth="1"/>
    <col min="1031" max="1031" width="15.06640625" style="347" bestFit="1" customWidth="1"/>
    <col min="1032" max="1032" width="11.33203125" style="347" customWidth="1"/>
    <col min="1033" max="1281" width="9.06640625" style="347"/>
    <col min="1282" max="1282" width="24.9296875" style="347" customWidth="1"/>
    <col min="1283" max="1283" width="12.53125" style="347" customWidth="1"/>
    <col min="1284" max="1284" width="9.46484375" style="347" customWidth="1"/>
    <col min="1285" max="1285" width="15.06640625" style="347" bestFit="1" customWidth="1"/>
    <col min="1286" max="1286" width="12.3984375" style="347" customWidth="1"/>
    <col min="1287" max="1287" width="15.06640625" style="347" bestFit="1" customWidth="1"/>
    <col min="1288" max="1288" width="11.33203125" style="347" customWidth="1"/>
    <col min="1289" max="1537" width="9.06640625" style="347"/>
    <col min="1538" max="1538" width="24.9296875" style="347" customWidth="1"/>
    <col min="1539" max="1539" width="12.53125" style="347" customWidth="1"/>
    <col min="1540" max="1540" width="9.46484375" style="347" customWidth="1"/>
    <col min="1541" max="1541" width="15.06640625" style="347" bestFit="1" customWidth="1"/>
    <col min="1542" max="1542" width="12.3984375" style="347" customWidth="1"/>
    <col min="1543" max="1543" width="15.06640625" style="347" bestFit="1" customWidth="1"/>
    <col min="1544" max="1544" width="11.33203125" style="347" customWidth="1"/>
    <col min="1545" max="1793" width="9.06640625" style="347"/>
    <col min="1794" max="1794" width="24.9296875" style="347" customWidth="1"/>
    <col min="1795" max="1795" width="12.53125" style="347" customWidth="1"/>
    <col min="1796" max="1796" width="9.46484375" style="347" customWidth="1"/>
    <col min="1797" max="1797" width="15.06640625" style="347" bestFit="1" customWidth="1"/>
    <col min="1798" max="1798" width="12.3984375" style="347" customWidth="1"/>
    <col min="1799" max="1799" width="15.06640625" style="347" bestFit="1" customWidth="1"/>
    <col min="1800" max="1800" width="11.33203125" style="347" customWidth="1"/>
    <col min="1801" max="2049" width="9.06640625" style="347"/>
    <col min="2050" max="2050" width="24.9296875" style="347" customWidth="1"/>
    <col min="2051" max="2051" width="12.53125" style="347" customWidth="1"/>
    <col min="2052" max="2052" width="9.46484375" style="347" customWidth="1"/>
    <col min="2053" max="2053" width="15.06640625" style="347" bestFit="1" customWidth="1"/>
    <col min="2054" max="2054" width="12.3984375" style="347" customWidth="1"/>
    <col min="2055" max="2055" width="15.06640625" style="347" bestFit="1" customWidth="1"/>
    <col min="2056" max="2056" width="11.33203125" style="347" customWidth="1"/>
    <col min="2057" max="2305" width="9.06640625" style="347"/>
    <col min="2306" max="2306" width="24.9296875" style="347" customWidth="1"/>
    <col min="2307" max="2307" width="12.53125" style="347" customWidth="1"/>
    <col min="2308" max="2308" width="9.46484375" style="347" customWidth="1"/>
    <col min="2309" max="2309" width="15.06640625" style="347" bestFit="1" customWidth="1"/>
    <col min="2310" max="2310" width="12.3984375" style="347" customWidth="1"/>
    <col min="2311" max="2311" width="15.06640625" style="347" bestFit="1" customWidth="1"/>
    <col min="2312" max="2312" width="11.33203125" style="347" customWidth="1"/>
    <col min="2313" max="2561" width="9.06640625" style="347"/>
    <col min="2562" max="2562" width="24.9296875" style="347" customWidth="1"/>
    <col min="2563" max="2563" width="12.53125" style="347" customWidth="1"/>
    <col min="2564" max="2564" width="9.46484375" style="347" customWidth="1"/>
    <col min="2565" max="2565" width="15.06640625" style="347" bestFit="1" customWidth="1"/>
    <col min="2566" max="2566" width="12.3984375" style="347" customWidth="1"/>
    <col min="2567" max="2567" width="15.06640625" style="347" bestFit="1" customWidth="1"/>
    <col min="2568" max="2568" width="11.33203125" style="347" customWidth="1"/>
    <col min="2569" max="2817" width="9.06640625" style="347"/>
    <col min="2818" max="2818" width="24.9296875" style="347" customWidth="1"/>
    <col min="2819" max="2819" width="12.53125" style="347" customWidth="1"/>
    <col min="2820" max="2820" width="9.46484375" style="347" customWidth="1"/>
    <col min="2821" max="2821" width="15.06640625" style="347" bestFit="1" customWidth="1"/>
    <col min="2822" max="2822" width="12.3984375" style="347" customWidth="1"/>
    <col min="2823" max="2823" width="15.06640625" style="347" bestFit="1" customWidth="1"/>
    <col min="2824" max="2824" width="11.33203125" style="347" customWidth="1"/>
    <col min="2825" max="3073" width="9.06640625" style="347"/>
    <col min="3074" max="3074" width="24.9296875" style="347" customWidth="1"/>
    <col min="3075" max="3075" width="12.53125" style="347" customWidth="1"/>
    <col min="3076" max="3076" width="9.46484375" style="347" customWidth="1"/>
    <col min="3077" max="3077" width="15.06640625" style="347" bestFit="1" customWidth="1"/>
    <col min="3078" max="3078" width="12.3984375" style="347" customWidth="1"/>
    <col min="3079" max="3079" width="15.06640625" style="347" bestFit="1" customWidth="1"/>
    <col min="3080" max="3080" width="11.33203125" style="347" customWidth="1"/>
    <col min="3081" max="3329" width="9.06640625" style="347"/>
    <col min="3330" max="3330" width="24.9296875" style="347" customWidth="1"/>
    <col min="3331" max="3331" width="12.53125" style="347" customWidth="1"/>
    <col min="3332" max="3332" width="9.46484375" style="347" customWidth="1"/>
    <col min="3333" max="3333" width="15.06640625" style="347" bestFit="1" customWidth="1"/>
    <col min="3334" max="3334" width="12.3984375" style="347" customWidth="1"/>
    <col min="3335" max="3335" width="15.06640625" style="347" bestFit="1" customWidth="1"/>
    <col min="3336" max="3336" width="11.33203125" style="347" customWidth="1"/>
    <col min="3337" max="3585" width="9.06640625" style="347"/>
    <col min="3586" max="3586" width="24.9296875" style="347" customWidth="1"/>
    <col min="3587" max="3587" width="12.53125" style="347" customWidth="1"/>
    <col min="3588" max="3588" width="9.46484375" style="347" customWidth="1"/>
    <col min="3589" max="3589" width="15.06640625" style="347" bestFit="1" customWidth="1"/>
    <col min="3590" max="3590" width="12.3984375" style="347" customWidth="1"/>
    <col min="3591" max="3591" width="15.06640625" style="347" bestFit="1" customWidth="1"/>
    <col min="3592" max="3592" width="11.33203125" style="347" customWidth="1"/>
    <col min="3593" max="3841" width="9.06640625" style="347"/>
    <col min="3842" max="3842" width="24.9296875" style="347" customWidth="1"/>
    <col min="3843" max="3843" width="12.53125" style="347" customWidth="1"/>
    <col min="3844" max="3844" width="9.46484375" style="347" customWidth="1"/>
    <col min="3845" max="3845" width="15.06640625" style="347" bestFit="1" customWidth="1"/>
    <col min="3846" max="3846" width="12.3984375" style="347" customWidth="1"/>
    <col min="3847" max="3847" width="15.06640625" style="347" bestFit="1" customWidth="1"/>
    <col min="3848" max="3848" width="11.33203125" style="347" customWidth="1"/>
    <col min="3849" max="4097" width="9.06640625" style="347"/>
    <col min="4098" max="4098" width="24.9296875" style="347" customWidth="1"/>
    <col min="4099" max="4099" width="12.53125" style="347" customWidth="1"/>
    <col min="4100" max="4100" width="9.46484375" style="347" customWidth="1"/>
    <col min="4101" max="4101" width="15.06640625" style="347" bestFit="1" customWidth="1"/>
    <col min="4102" max="4102" width="12.3984375" style="347" customWidth="1"/>
    <col min="4103" max="4103" width="15.06640625" style="347" bestFit="1" customWidth="1"/>
    <col min="4104" max="4104" width="11.33203125" style="347" customWidth="1"/>
    <col min="4105" max="4353" width="9.06640625" style="347"/>
    <col min="4354" max="4354" width="24.9296875" style="347" customWidth="1"/>
    <col min="4355" max="4355" width="12.53125" style="347" customWidth="1"/>
    <col min="4356" max="4356" width="9.46484375" style="347" customWidth="1"/>
    <col min="4357" max="4357" width="15.06640625" style="347" bestFit="1" customWidth="1"/>
    <col min="4358" max="4358" width="12.3984375" style="347" customWidth="1"/>
    <col min="4359" max="4359" width="15.06640625" style="347" bestFit="1" customWidth="1"/>
    <col min="4360" max="4360" width="11.33203125" style="347" customWidth="1"/>
    <col min="4361" max="4609" width="9.06640625" style="347"/>
    <col min="4610" max="4610" width="24.9296875" style="347" customWidth="1"/>
    <col min="4611" max="4611" width="12.53125" style="347" customWidth="1"/>
    <col min="4612" max="4612" width="9.46484375" style="347" customWidth="1"/>
    <col min="4613" max="4613" width="15.06640625" style="347" bestFit="1" customWidth="1"/>
    <col min="4614" max="4614" width="12.3984375" style="347" customWidth="1"/>
    <col min="4615" max="4615" width="15.06640625" style="347" bestFit="1" customWidth="1"/>
    <col min="4616" max="4616" width="11.33203125" style="347" customWidth="1"/>
    <col min="4617" max="4865" width="9.06640625" style="347"/>
    <col min="4866" max="4866" width="24.9296875" style="347" customWidth="1"/>
    <col min="4867" max="4867" width="12.53125" style="347" customWidth="1"/>
    <col min="4868" max="4868" width="9.46484375" style="347" customWidth="1"/>
    <col min="4869" max="4869" width="15.06640625" style="347" bestFit="1" customWidth="1"/>
    <col min="4870" max="4870" width="12.3984375" style="347" customWidth="1"/>
    <col min="4871" max="4871" width="15.06640625" style="347" bestFit="1" customWidth="1"/>
    <col min="4872" max="4872" width="11.33203125" style="347" customWidth="1"/>
    <col min="4873" max="5121" width="9.06640625" style="347"/>
    <col min="5122" max="5122" width="24.9296875" style="347" customWidth="1"/>
    <col min="5123" max="5123" width="12.53125" style="347" customWidth="1"/>
    <col min="5124" max="5124" width="9.46484375" style="347" customWidth="1"/>
    <col min="5125" max="5125" width="15.06640625" style="347" bestFit="1" customWidth="1"/>
    <col min="5126" max="5126" width="12.3984375" style="347" customWidth="1"/>
    <col min="5127" max="5127" width="15.06640625" style="347" bestFit="1" customWidth="1"/>
    <col min="5128" max="5128" width="11.33203125" style="347" customWidth="1"/>
    <col min="5129" max="5377" width="9.06640625" style="347"/>
    <col min="5378" max="5378" width="24.9296875" style="347" customWidth="1"/>
    <col min="5379" max="5379" width="12.53125" style="347" customWidth="1"/>
    <col min="5380" max="5380" width="9.46484375" style="347" customWidth="1"/>
    <col min="5381" max="5381" width="15.06640625" style="347" bestFit="1" customWidth="1"/>
    <col min="5382" max="5382" width="12.3984375" style="347" customWidth="1"/>
    <col min="5383" max="5383" width="15.06640625" style="347" bestFit="1" customWidth="1"/>
    <col min="5384" max="5384" width="11.33203125" style="347" customWidth="1"/>
    <col min="5385" max="5633" width="9.06640625" style="347"/>
    <col min="5634" max="5634" width="24.9296875" style="347" customWidth="1"/>
    <col min="5635" max="5635" width="12.53125" style="347" customWidth="1"/>
    <col min="5636" max="5636" width="9.46484375" style="347" customWidth="1"/>
    <col min="5637" max="5637" width="15.06640625" style="347" bestFit="1" customWidth="1"/>
    <col min="5638" max="5638" width="12.3984375" style="347" customWidth="1"/>
    <col min="5639" max="5639" width="15.06640625" style="347" bestFit="1" customWidth="1"/>
    <col min="5640" max="5640" width="11.33203125" style="347" customWidth="1"/>
    <col min="5641" max="5889" width="9.06640625" style="347"/>
    <col min="5890" max="5890" width="24.9296875" style="347" customWidth="1"/>
    <col min="5891" max="5891" width="12.53125" style="347" customWidth="1"/>
    <col min="5892" max="5892" width="9.46484375" style="347" customWidth="1"/>
    <col min="5893" max="5893" width="15.06640625" style="347" bestFit="1" customWidth="1"/>
    <col min="5894" max="5894" width="12.3984375" style="347" customWidth="1"/>
    <col min="5895" max="5895" width="15.06640625" style="347" bestFit="1" customWidth="1"/>
    <col min="5896" max="5896" width="11.33203125" style="347" customWidth="1"/>
    <col min="5897" max="6145" width="9.06640625" style="347"/>
    <col min="6146" max="6146" width="24.9296875" style="347" customWidth="1"/>
    <col min="6147" max="6147" width="12.53125" style="347" customWidth="1"/>
    <col min="6148" max="6148" width="9.46484375" style="347" customWidth="1"/>
    <col min="6149" max="6149" width="15.06640625" style="347" bestFit="1" customWidth="1"/>
    <col min="6150" max="6150" width="12.3984375" style="347" customWidth="1"/>
    <col min="6151" max="6151" width="15.06640625" style="347" bestFit="1" customWidth="1"/>
    <col min="6152" max="6152" width="11.33203125" style="347" customWidth="1"/>
    <col min="6153" max="6401" width="9.06640625" style="347"/>
    <col min="6402" max="6402" width="24.9296875" style="347" customWidth="1"/>
    <col min="6403" max="6403" width="12.53125" style="347" customWidth="1"/>
    <col min="6404" max="6404" width="9.46484375" style="347" customWidth="1"/>
    <col min="6405" max="6405" width="15.06640625" style="347" bestFit="1" customWidth="1"/>
    <col min="6406" max="6406" width="12.3984375" style="347" customWidth="1"/>
    <col min="6407" max="6407" width="15.06640625" style="347" bestFit="1" customWidth="1"/>
    <col min="6408" max="6408" width="11.33203125" style="347" customWidth="1"/>
    <col min="6409" max="6657" width="9.06640625" style="347"/>
    <col min="6658" max="6658" width="24.9296875" style="347" customWidth="1"/>
    <col min="6659" max="6659" width="12.53125" style="347" customWidth="1"/>
    <col min="6660" max="6660" width="9.46484375" style="347" customWidth="1"/>
    <col min="6661" max="6661" width="15.06640625" style="347" bestFit="1" customWidth="1"/>
    <col min="6662" max="6662" width="12.3984375" style="347" customWidth="1"/>
    <col min="6663" max="6663" width="15.06640625" style="347" bestFit="1" customWidth="1"/>
    <col min="6664" max="6664" width="11.33203125" style="347" customWidth="1"/>
    <col min="6665" max="6913" width="9.06640625" style="347"/>
    <col min="6914" max="6914" width="24.9296875" style="347" customWidth="1"/>
    <col min="6915" max="6915" width="12.53125" style="347" customWidth="1"/>
    <col min="6916" max="6916" width="9.46484375" style="347" customWidth="1"/>
    <col min="6917" max="6917" width="15.06640625" style="347" bestFit="1" customWidth="1"/>
    <col min="6918" max="6918" width="12.3984375" style="347" customWidth="1"/>
    <col min="6919" max="6919" width="15.06640625" style="347" bestFit="1" customWidth="1"/>
    <col min="6920" max="6920" width="11.33203125" style="347" customWidth="1"/>
    <col min="6921" max="7169" width="9.06640625" style="347"/>
    <col min="7170" max="7170" width="24.9296875" style="347" customWidth="1"/>
    <col min="7171" max="7171" width="12.53125" style="347" customWidth="1"/>
    <col min="7172" max="7172" width="9.46484375" style="347" customWidth="1"/>
    <col min="7173" max="7173" width="15.06640625" style="347" bestFit="1" customWidth="1"/>
    <col min="7174" max="7174" width="12.3984375" style="347" customWidth="1"/>
    <col min="7175" max="7175" width="15.06640625" style="347" bestFit="1" customWidth="1"/>
    <col min="7176" max="7176" width="11.33203125" style="347" customWidth="1"/>
    <col min="7177" max="7425" width="9.06640625" style="347"/>
    <col min="7426" max="7426" width="24.9296875" style="347" customWidth="1"/>
    <col min="7427" max="7427" width="12.53125" style="347" customWidth="1"/>
    <col min="7428" max="7428" width="9.46484375" style="347" customWidth="1"/>
    <col min="7429" max="7429" width="15.06640625" style="347" bestFit="1" customWidth="1"/>
    <col min="7430" max="7430" width="12.3984375" style="347" customWidth="1"/>
    <col min="7431" max="7431" width="15.06640625" style="347" bestFit="1" customWidth="1"/>
    <col min="7432" max="7432" width="11.33203125" style="347" customWidth="1"/>
    <col min="7433" max="7681" width="9.06640625" style="347"/>
    <col min="7682" max="7682" width="24.9296875" style="347" customWidth="1"/>
    <col min="7683" max="7683" width="12.53125" style="347" customWidth="1"/>
    <col min="7684" max="7684" width="9.46484375" style="347" customWidth="1"/>
    <col min="7685" max="7685" width="15.06640625" style="347" bestFit="1" customWidth="1"/>
    <col min="7686" max="7686" width="12.3984375" style="347" customWidth="1"/>
    <col min="7687" max="7687" width="15.06640625" style="347" bestFit="1" customWidth="1"/>
    <col min="7688" max="7688" width="11.33203125" style="347" customWidth="1"/>
    <col min="7689" max="7937" width="9.06640625" style="347"/>
    <col min="7938" max="7938" width="24.9296875" style="347" customWidth="1"/>
    <col min="7939" max="7939" width="12.53125" style="347" customWidth="1"/>
    <col min="7940" max="7940" width="9.46484375" style="347" customWidth="1"/>
    <col min="7941" max="7941" width="15.06640625" style="347" bestFit="1" customWidth="1"/>
    <col min="7942" max="7942" width="12.3984375" style="347" customWidth="1"/>
    <col min="7943" max="7943" width="15.06640625" style="347" bestFit="1" customWidth="1"/>
    <col min="7944" max="7944" width="11.33203125" style="347" customWidth="1"/>
    <col min="7945" max="8193" width="9.06640625" style="347"/>
    <col min="8194" max="8194" width="24.9296875" style="347" customWidth="1"/>
    <col min="8195" max="8195" width="12.53125" style="347" customWidth="1"/>
    <col min="8196" max="8196" width="9.46484375" style="347" customWidth="1"/>
    <col min="8197" max="8197" width="15.06640625" style="347" bestFit="1" customWidth="1"/>
    <col min="8198" max="8198" width="12.3984375" style="347" customWidth="1"/>
    <col min="8199" max="8199" width="15.06640625" style="347" bestFit="1" customWidth="1"/>
    <col min="8200" max="8200" width="11.33203125" style="347" customWidth="1"/>
    <col min="8201" max="8449" width="9.06640625" style="347"/>
    <col min="8450" max="8450" width="24.9296875" style="347" customWidth="1"/>
    <col min="8451" max="8451" width="12.53125" style="347" customWidth="1"/>
    <col min="8452" max="8452" width="9.46484375" style="347" customWidth="1"/>
    <col min="8453" max="8453" width="15.06640625" style="347" bestFit="1" customWidth="1"/>
    <col min="8454" max="8454" width="12.3984375" style="347" customWidth="1"/>
    <col min="8455" max="8455" width="15.06640625" style="347" bestFit="1" customWidth="1"/>
    <col min="8456" max="8456" width="11.33203125" style="347" customWidth="1"/>
    <col min="8457" max="8705" width="9.06640625" style="347"/>
    <col min="8706" max="8706" width="24.9296875" style="347" customWidth="1"/>
    <col min="8707" max="8707" width="12.53125" style="347" customWidth="1"/>
    <col min="8708" max="8708" width="9.46484375" style="347" customWidth="1"/>
    <col min="8709" max="8709" width="15.06640625" style="347" bestFit="1" customWidth="1"/>
    <col min="8710" max="8710" width="12.3984375" style="347" customWidth="1"/>
    <col min="8711" max="8711" width="15.06640625" style="347" bestFit="1" customWidth="1"/>
    <col min="8712" max="8712" width="11.33203125" style="347" customWidth="1"/>
    <col min="8713" max="8961" width="9.06640625" style="347"/>
    <col min="8962" max="8962" width="24.9296875" style="347" customWidth="1"/>
    <col min="8963" max="8963" width="12.53125" style="347" customWidth="1"/>
    <col min="8964" max="8964" width="9.46484375" style="347" customWidth="1"/>
    <col min="8965" max="8965" width="15.06640625" style="347" bestFit="1" customWidth="1"/>
    <col min="8966" max="8966" width="12.3984375" style="347" customWidth="1"/>
    <col min="8967" max="8967" width="15.06640625" style="347" bestFit="1" customWidth="1"/>
    <col min="8968" max="8968" width="11.33203125" style="347" customWidth="1"/>
    <col min="8969" max="9217" width="9.06640625" style="347"/>
    <col min="9218" max="9218" width="24.9296875" style="347" customWidth="1"/>
    <col min="9219" max="9219" width="12.53125" style="347" customWidth="1"/>
    <col min="9220" max="9220" width="9.46484375" style="347" customWidth="1"/>
    <col min="9221" max="9221" width="15.06640625" style="347" bestFit="1" customWidth="1"/>
    <col min="9222" max="9222" width="12.3984375" style="347" customWidth="1"/>
    <col min="9223" max="9223" width="15.06640625" style="347" bestFit="1" customWidth="1"/>
    <col min="9224" max="9224" width="11.33203125" style="347" customWidth="1"/>
    <col min="9225" max="9473" width="9.06640625" style="347"/>
    <col min="9474" max="9474" width="24.9296875" style="347" customWidth="1"/>
    <col min="9475" max="9475" width="12.53125" style="347" customWidth="1"/>
    <col min="9476" max="9476" width="9.46484375" style="347" customWidth="1"/>
    <col min="9477" max="9477" width="15.06640625" style="347" bestFit="1" customWidth="1"/>
    <col min="9478" max="9478" width="12.3984375" style="347" customWidth="1"/>
    <col min="9479" max="9479" width="15.06640625" style="347" bestFit="1" customWidth="1"/>
    <col min="9480" max="9480" width="11.33203125" style="347" customWidth="1"/>
    <col min="9481" max="9729" width="9.06640625" style="347"/>
    <col min="9730" max="9730" width="24.9296875" style="347" customWidth="1"/>
    <col min="9731" max="9731" width="12.53125" style="347" customWidth="1"/>
    <col min="9732" max="9732" width="9.46484375" style="347" customWidth="1"/>
    <col min="9733" max="9733" width="15.06640625" style="347" bestFit="1" customWidth="1"/>
    <col min="9734" max="9734" width="12.3984375" style="347" customWidth="1"/>
    <col min="9735" max="9735" width="15.06640625" style="347" bestFit="1" customWidth="1"/>
    <col min="9736" max="9736" width="11.33203125" style="347" customWidth="1"/>
    <col min="9737" max="9985" width="9.06640625" style="347"/>
    <col min="9986" max="9986" width="24.9296875" style="347" customWidth="1"/>
    <col min="9987" max="9987" width="12.53125" style="347" customWidth="1"/>
    <col min="9988" max="9988" width="9.46484375" style="347" customWidth="1"/>
    <col min="9989" max="9989" width="15.06640625" style="347" bestFit="1" customWidth="1"/>
    <col min="9990" max="9990" width="12.3984375" style="347" customWidth="1"/>
    <col min="9991" max="9991" width="15.06640625" style="347" bestFit="1" customWidth="1"/>
    <col min="9992" max="9992" width="11.33203125" style="347" customWidth="1"/>
    <col min="9993" max="10241" width="9.06640625" style="347"/>
    <col min="10242" max="10242" width="24.9296875" style="347" customWidth="1"/>
    <col min="10243" max="10243" width="12.53125" style="347" customWidth="1"/>
    <col min="10244" max="10244" width="9.46484375" style="347" customWidth="1"/>
    <col min="10245" max="10245" width="15.06640625" style="347" bestFit="1" customWidth="1"/>
    <col min="10246" max="10246" width="12.3984375" style="347" customWidth="1"/>
    <col min="10247" max="10247" width="15.06640625" style="347" bestFit="1" customWidth="1"/>
    <col min="10248" max="10248" width="11.33203125" style="347" customWidth="1"/>
    <col min="10249" max="10497" width="9.06640625" style="347"/>
    <col min="10498" max="10498" width="24.9296875" style="347" customWidth="1"/>
    <col min="10499" max="10499" width="12.53125" style="347" customWidth="1"/>
    <col min="10500" max="10500" width="9.46484375" style="347" customWidth="1"/>
    <col min="10501" max="10501" width="15.06640625" style="347" bestFit="1" customWidth="1"/>
    <col min="10502" max="10502" width="12.3984375" style="347" customWidth="1"/>
    <col min="10503" max="10503" width="15.06640625" style="347" bestFit="1" customWidth="1"/>
    <col min="10504" max="10504" width="11.33203125" style="347" customWidth="1"/>
    <col min="10505" max="10753" width="9.06640625" style="347"/>
    <col min="10754" max="10754" width="24.9296875" style="347" customWidth="1"/>
    <col min="10755" max="10755" width="12.53125" style="347" customWidth="1"/>
    <col min="10756" max="10756" width="9.46484375" style="347" customWidth="1"/>
    <col min="10757" max="10757" width="15.06640625" style="347" bestFit="1" customWidth="1"/>
    <col min="10758" max="10758" width="12.3984375" style="347" customWidth="1"/>
    <col min="10759" max="10759" width="15.06640625" style="347" bestFit="1" customWidth="1"/>
    <col min="10760" max="10760" width="11.33203125" style="347" customWidth="1"/>
    <col min="10761" max="11009" width="9.06640625" style="347"/>
    <col min="11010" max="11010" width="24.9296875" style="347" customWidth="1"/>
    <col min="11011" max="11011" width="12.53125" style="347" customWidth="1"/>
    <col min="11012" max="11012" width="9.46484375" style="347" customWidth="1"/>
    <col min="11013" max="11013" width="15.06640625" style="347" bestFit="1" customWidth="1"/>
    <col min="11014" max="11014" width="12.3984375" style="347" customWidth="1"/>
    <col min="11015" max="11015" width="15.06640625" style="347" bestFit="1" customWidth="1"/>
    <col min="11016" max="11016" width="11.33203125" style="347" customWidth="1"/>
    <col min="11017" max="11265" width="9.06640625" style="347"/>
    <col min="11266" max="11266" width="24.9296875" style="347" customWidth="1"/>
    <col min="11267" max="11267" width="12.53125" style="347" customWidth="1"/>
    <col min="11268" max="11268" width="9.46484375" style="347" customWidth="1"/>
    <col min="11269" max="11269" width="15.06640625" style="347" bestFit="1" customWidth="1"/>
    <col min="11270" max="11270" width="12.3984375" style="347" customWidth="1"/>
    <col min="11271" max="11271" width="15.06640625" style="347" bestFit="1" customWidth="1"/>
    <col min="11272" max="11272" width="11.33203125" style="347" customWidth="1"/>
    <col min="11273" max="11521" width="9.06640625" style="347"/>
    <col min="11522" max="11522" width="24.9296875" style="347" customWidth="1"/>
    <col min="11523" max="11523" width="12.53125" style="347" customWidth="1"/>
    <col min="11524" max="11524" width="9.46484375" style="347" customWidth="1"/>
    <col min="11525" max="11525" width="15.06640625" style="347" bestFit="1" customWidth="1"/>
    <col min="11526" max="11526" width="12.3984375" style="347" customWidth="1"/>
    <col min="11527" max="11527" width="15.06640625" style="347" bestFit="1" customWidth="1"/>
    <col min="11528" max="11528" width="11.33203125" style="347" customWidth="1"/>
    <col min="11529" max="11777" width="9.06640625" style="347"/>
    <col min="11778" max="11778" width="24.9296875" style="347" customWidth="1"/>
    <col min="11779" max="11779" width="12.53125" style="347" customWidth="1"/>
    <col min="11780" max="11780" width="9.46484375" style="347" customWidth="1"/>
    <col min="11781" max="11781" width="15.06640625" style="347" bestFit="1" customWidth="1"/>
    <col min="11782" max="11782" width="12.3984375" style="347" customWidth="1"/>
    <col min="11783" max="11783" width="15.06640625" style="347" bestFit="1" customWidth="1"/>
    <col min="11784" max="11784" width="11.33203125" style="347" customWidth="1"/>
    <col min="11785" max="12033" width="9.06640625" style="347"/>
    <col min="12034" max="12034" width="24.9296875" style="347" customWidth="1"/>
    <col min="12035" max="12035" width="12.53125" style="347" customWidth="1"/>
    <col min="12036" max="12036" width="9.46484375" style="347" customWidth="1"/>
    <col min="12037" max="12037" width="15.06640625" style="347" bestFit="1" customWidth="1"/>
    <col min="12038" max="12038" width="12.3984375" style="347" customWidth="1"/>
    <col min="12039" max="12039" width="15.06640625" style="347" bestFit="1" customWidth="1"/>
    <col min="12040" max="12040" width="11.33203125" style="347" customWidth="1"/>
    <col min="12041" max="12289" width="9.06640625" style="347"/>
    <col min="12290" max="12290" width="24.9296875" style="347" customWidth="1"/>
    <col min="12291" max="12291" width="12.53125" style="347" customWidth="1"/>
    <col min="12292" max="12292" width="9.46484375" style="347" customWidth="1"/>
    <col min="12293" max="12293" width="15.06640625" style="347" bestFit="1" customWidth="1"/>
    <col min="12294" max="12294" width="12.3984375" style="347" customWidth="1"/>
    <col min="12295" max="12295" width="15.06640625" style="347" bestFit="1" customWidth="1"/>
    <col min="12296" max="12296" width="11.33203125" style="347" customWidth="1"/>
    <col min="12297" max="12545" width="9.06640625" style="347"/>
    <col min="12546" max="12546" width="24.9296875" style="347" customWidth="1"/>
    <col min="12547" max="12547" width="12.53125" style="347" customWidth="1"/>
    <col min="12548" max="12548" width="9.46484375" style="347" customWidth="1"/>
    <col min="12549" max="12549" width="15.06640625" style="347" bestFit="1" customWidth="1"/>
    <col min="12550" max="12550" width="12.3984375" style="347" customWidth="1"/>
    <col min="12551" max="12551" width="15.06640625" style="347" bestFit="1" customWidth="1"/>
    <col min="12552" max="12552" width="11.33203125" style="347" customWidth="1"/>
    <col min="12553" max="12801" width="9.06640625" style="347"/>
    <col min="12802" max="12802" width="24.9296875" style="347" customWidth="1"/>
    <col min="12803" max="12803" width="12.53125" style="347" customWidth="1"/>
    <col min="12804" max="12804" width="9.46484375" style="347" customWidth="1"/>
    <col min="12805" max="12805" width="15.06640625" style="347" bestFit="1" customWidth="1"/>
    <col min="12806" max="12806" width="12.3984375" style="347" customWidth="1"/>
    <col min="12807" max="12807" width="15.06640625" style="347" bestFit="1" customWidth="1"/>
    <col min="12808" max="12808" width="11.33203125" style="347" customWidth="1"/>
    <col min="12809" max="13057" width="9.06640625" style="347"/>
    <col min="13058" max="13058" width="24.9296875" style="347" customWidth="1"/>
    <col min="13059" max="13059" width="12.53125" style="347" customWidth="1"/>
    <col min="13060" max="13060" width="9.46484375" style="347" customWidth="1"/>
    <col min="13061" max="13061" width="15.06640625" style="347" bestFit="1" customWidth="1"/>
    <col min="13062" max="13062" width="12.3984375" style="347" customWidth="1"/>
    <col min="13063" max="13063" width="15.06640625" style="347" bestFit="1" customWidth="1"/>
    <col min="13064" max="13064" width="11.33203125" style="347" customWidth="1"/>
    <col min="13065" max="13313" width="9.06640625" style="347"/>
    <col min="13314" max="13314" width="24.9296875" style="347" customWidth="1"/>
    <col min="13315" max="13315" width="12.53125" style="347" customWidth="1"/>
    <col min="13316" max="13316" width="9.46484375" style="347" customWidth="1"/>
    <col min="13317" max="13317" width="15.06640625" style="347" bestFit="1" customWidth="1"/>
    <col min="13318" max="13318" width="12.3984375" style="347" customWidth="1"/>
    <col min="13319" max="13319" width="15.06640625" style="347" bestFit="1" customWidth="1"/>
    <col min="13320" max="13320" width="11.33203125" style="347" customWidth="1"/>
    <col min="13321" max="13569" width="9.06640625" style="347"/>
    <col min="13570" max="13570" width="24.9296875" style="347" customWidth="1"/>
    <col min="13571" max="13571" width="12.53125" style="347" customWidth="1"/>
    <col min="13572" max="13572" width="9.46484375" style="347" customWidth="1"/>
    <col min="13573" max="13573" width="15.06640625" style="347" bestFit="1" customWidth="1"/>
    <col min="13574" max="13574" width="12.3984375" style="347" customWidth="1"/>
    <col min="13575" max="13575" width="15.06640625" style="347" bestFit="1" customWidth="1"/>
    <col min="13576" max="13576" width="11.33203125" style="347" customWidth="1"/>
    <col min="13577" max="13825" width="9.06640625" style="347"/>
    <col min="13826" max="13826" width="24.9296875" style="347" customWidth="1"/>
    <col min="13827" max="13827" width="12.53125" style="347" customWidth="1"/>
    <col min="13828" max="13828" width="9.46484375" style="347" customWidth="1"/>
    <col min="13829" max="13829" width="15.06640625" style="347" bestFit="1" customWidth="1"/>
    <col min="13830" max="13830" width="12.3984375" style="347" customWidth="1"/>
    <col min="13831" max="13831" width="15.06640625" style="347" bestFit="1" customWidth="1"/>
    <col min="13832" max="13832" width="11.33203125" style="347" customWidth="1"/>
    <col min="13833" max="14081" width="9.06640625" style="347"/>
    <col min="14082" max="14082" width="24.9296875" style="347" customWidth="1"/>
    <col min="14083" max="14083" width="12.53125" style="347" customWidth="1"/>
    <col min="14084" max="14084" width="9.46484375" style="347" customWidth="1"/>
    <col min="14085" max="14085" width="15.06640625" style="347" bestFit="1" customWidth="1"/>
    <col min="14086" max="14086" width="12.3984375" style="347" customWidth="1"/>
    <col min="14087" max="14087" width="15.06640625" style="347" bestFit="1" customWidth="1"/>
    <col min="14088" max="14088" width="11.33203125" style="347" customWidth="1"/>
    <col min="14089" max="14337" width="9.06640625" style="347"/>
    <col min="14338" max="14338" width="24.9296875" style="347" customWidth="1"/>
    <col min="14339" max="14339" width="12.53125" style="347" customWidth="1"/>
    <col min="14340" max="14340" width="9.46484375" style="347" customWidth="1"/>
    <col min="14341" max="14341" width="15.06640625" style="347" bestFit="1" customWidth="1"/>
    <col min="14342" max="14342" width="12.3984375" style="347" customWidth="1"/>
    <col min="14343" max="14343" width="15.06640625" style="347" bestFit="1" customWidth="1"/>
    <col min="14344" max="14344" width="11.33203125" style="347" customWidth="1"/>
    <col min="14345" max="14593" width="9.06640625" style="347"/>
    <col min="14594" max="14594" width="24.9296875" style="347" customWidth="1"/>
    <col min="14595" max="14595" width="12.53125" style="347" customWidth="1"/>
    <col min="14596" max="14596" width="9.46484375" style="347" customWidth="1"/>
    <col min="14597" max="14597" width="15.06640625" style="347" bestFit="1" customWidth="1"/>
    <col min="14598" max="14598" width="12.3984375" style="347" customWidth="1"/>
    <col min="14599" max="14599" width="15.06640625" style="347" bestFit="1" customWidth="1"/>
    <col min="14600" max="14600" width="11.33203125" style="347" customWidth="1"/>
    <col min="14601" max="14849" width="9.06640625" style="347"/>
    <col min="14850" max="14850" width="24.9296875" style="347" customWidth="1"/>
    <col min="14851" max="14851" width="12.53125" style="347" customWidth="1"/>
    <col min="14852" max="14852" width="9.46484375" style="347" customWidth="1"/>
    <col min="14853" max="14853" width="15.06640625" style="347" bestFit="1" customWidth="1"/>
    <col min="14854" max="14854" width="12.3984375" style="347" customWidth="1"/>
    <col min="14855" max="14855" width="15.06640625" style="347" bestFit="1" customWidth="1"/>
    <col min="14856" max="14856" width="11.33203125" style="347" customWidth="1"/>
    <col min="14857" max="15105" width="9.06640625" style="347"/>
    <col min="15106" max="15106" width="24.9296875" style="347" customWidth="1"/>
    <col min="15107" max="15107" width="12.53125" style="347" customWidth="1"/>
    <col min="15108" max="15108" width="9.46484375" style="347" customWidth="1"/>
    <col min="15109" max="15109" width="15.06640625" style="347" bestFit="1" customWidth="1"/>
    <col min="15110" max="15110" width="12.3984375" style="347" customWidth="1"/>
    <col min="15111" max="15111" width="15.06640625" style="347" bestFit="1" customWidth="1"/>
    <col min="15112" max="15112" width="11.33203125" style="347" customWidth="1"/>
    <col min="15113" max="15361" width="9.06640625" style="347"/>
    <col min="15362" max="15362" width="24.9296875" style="347" customWidth="1"/>
    <col min="15363" max="15363" width="12.53125" style="347" customWidth="1"/>
    <col min="15364" max="15364" width="9.46484375" style="347" customWidth="1"/>
    <col min="15365" max="15365" width="15.06640625" style="347" bestFit="1" customWidth="1"/>
    <col min="15366" max="15366" width="12.3984375" style="347" customWidth="1"/>
    <col min="15367" max="15367" width="15.06640625" style="347" bestFit="1" customWidth="1"/>
    <col min="15368" max="15368" width="11.33203125" style="347" customWidth="1"/>
    <col min="15369" max="15617" width="9.06640625" style="347"/>
    <col min="15618" max="15618" width="24.9296875" style="347" customWidth="1"/>
    <col min="15619" max="15619" width="12.53125" style="347" customWidth="1"/>
    <col min="15620" max="15620" width="9.46484375" style="347" customWidth="1"/>
    <col min="15621" max="15621" width="15.06640625" style="347" bestFit="1" customWidth="1"/>
    <col min="15622" max="15622" width="12.3984375" style="347" customWidth="1"/>
    <col min="15623" max="15623" width="15.06640625" style="347" bestFit="1" customWidth="1"/>
    <col min="15624" max="15624" width="11.33203125" style="347" customWidth="1"/>
    <col min="15625" max="15873" width="9.06640625" style="347"/>
    <col min="15874" max="15874" width="24.9296875" style="347" customWidth="1"/>
    <col min="15875" max="15875" width="12.53125" style="347" customWidth="1"/>
    <col min="15876" max="15876" width="9.46484375" style="347" customWidth="1"/>
    <col min="15877" max="15877" width="15.06640625" style="347" bestFit="1" customWidth="1"/>
    <col min="15878" max="15878" width="12.3984375" style="347" customWidth="1"/>
    <col min="15879" max="15879" width="15.06640625" style="347" bestFit="1" customWidth="1"/>
    <col min="15880" max="15880" width="11.33203125" style="347" customWidth="1"/>
    <col min="15881" max="16129" width="9.06640625" style="347"/>
    <col min="16130" max="16130" width="24.9296875" style="347" customWidth="1"/>
    <col min="16131" max="16131" width="12.53125" style="347" customWidth="1"/>
    <col min="16132" max="16132" width="9.46484375" style="347" customWidth="1"/>
    <col min="16133" max="16133" width="15.06640625" style="347" bestFit="1" customWidth="1"/>
    <col min="16134" max="16134" width="12.3984375" style="347" customWidth="1"/>
    <col min="16135" max="16135" width="15.06640625" style="347" bestFit="1" customWidth="1"/>
    <col min="16136" max="16136" width="11.33203125" style="347" customWidth="1"/>
    <col min="16137" max="16384" width="9.06640625" style="347"/>
  </cols>
  <sheetData>
    <row r="1" spans="1:9" ht="20.25" x14ac:dyDescent="0.4">
      <c r="A1" s="319" t="s">
        <v>148</v>
      </c>
      <c r="B1" s="319"/>
      <c r="C1" s="319"/>
      <c r="D1" s="319"/>
      <c r="E1" s="319"/>
      <c r="F1" s="319"/>
      <c r="G1" s="319"/>
      <c r="H1" s="319"/>
    </row>
    <row r="2" spans="1:9" x14ac:dyDescent="0.4">
      <c r="A2" s="321" t="str">
        <f>无形资产!A2</f>
        <v>清查基准日：2023年09月30日</v>
      </c>
      <c r="B2" s="321"/>
      <c r="C2" s="321"/>
      <c r="D2" s="321"/>
      <c r="E2" s="321"/>
      <c r="F2" s="321"/>
      <c r="G2" s="321"/>
      <c r="H2" s="321"/>
    </row>
    <row r="3" spans="1:9" x14ac:dyDescent="0.4">
      <c r="A3" s="348" t="str">
        <f>'货币资金-现金'!A3</f>
        <v>编制单位：</v>
      </c>
      <c r="B3" s="323"/>
      <c r="C3" s="323"/>
      <c r="D3" s="323"/>
      <c r="E3" s="323"/>
      <c r="F3" s="323"/>
      <c r="G3" s="323"/>
      <c r="H3" s="324" t="s">
        <v>16</v>
      </c>
    </row>
    <row r="4" spans="1:9" x14ac:dyDescent="0.4">
      <c r="A4" s="325" t="s">
        <v>17</v>
      </c>
      <c r="B4" s="327" t="s">
        <v>149</v>
      </c>
      <c r="C4" s="326" t="s">
        <v>145</v>
      </c>
      <c r="D4" s="326" t="s">
        <v>146</v>
      </c>
      <c r="E4" s="326" t="s">
        <v>21</v>
      </c>
      <c r="F4" s="326" t="s">
        <v>22</v>
      </c>
      <c r="G4" s="328" t="s">
        <v>23</v>
      </c>
      <c r="H4" s="329" t="s">
        <v>24</v>
      </c>
    </row>
    <row r="5" spans="1:9" ht="14.25" customHeight="1" x14ac:dyDescent="0.4">
      <c r="A5" s="330"/>
      <c r="B5" s="330"/>
      <c r="C5" s="330"/>
      <c r="D5" s="330"/>
      <c r="E5" s="331"/>
      <c r="F5" s="330"/>
      <c r="G5" s="332"/>
      <c r="H5" s="332"/>
    </row>
    <row r="6" spans="1:9" x14ac:dyDescent="0.4">
      <c r="A6" s="333">
        <v>1</v>
      </c>
      <c r="B6" s="311"/>
      <c r="C6" s="334"/>
      <c r="D6" s="334"/>
      <c r="E6" s="206"/>
      <c r="F6" s="336"/>
      <c r="G6" s="206"/>
      <c r="H6" s="337"/>
      <c r="I6" s="349"/>
    </row>
    <row r="7" spans="1:9" x14ac:dyDescent="0.4">
      <c r="A7" s="333">
        <v>2</v>
      </c>
      <c r="B7" s="311"/>
      <c r="C7" s="334"/>
      <c r="D7" s="334"/>
      <c r="E7" s="206"/>
      <c r="F7" s="339"/>
      <c r="G7" s="206"/>
      <c r="H7" s="337"/>
      <c r="I7" s="349"/>
    </row>
    <row r="8" spans="1:9" x14ac:dyDescent="0.4">
      <c r="A8" s="333">
        <v>3</v>
      </c>
      <c r="B8" s="311"/>
      <c r="C8" s="334"/>
      <c r="D8" s="334"/>
      <c r="E8" s="206"/>
      <c r="F8" s="339"/>
      <c r="G8" s="206"/>
      <c r="H8" s="337"/>
      <c r="I8" s="349"/>
    </row>
    <row r="9" spans="1:9" x14ac:dyDescent="0.4">
      <c r="A9" s="333">
        <v>4</v>
      </c>
      <c r="B9" s="311"/>
      <c r="C9" s="334"/>
      <c r="D9" s="334"/>
      <c r="E9" s="206"/>
      <c r="F9" s="339"/>
      <c r="G9" s="206"/>
      <c r="H9" s="337"/>
      <c r="I9" s="349"/>
    </row>
    <row r="10" spans="1:9" x14ac:dyDescent="0.4">
      <c r="A10" s="333">
        <v>5</v>
      </c>
      <c r="B10" s="311"/>
      <c r="C10" s="334"/>
      <c r="D10" s="334"/>
      <c r="E10" s="206"/>
      <c r="F10" s="339"/>
      <c r="G10" s="206"/>
      <c r="H10" s="337"/>
      <c r="I10" s="349"/>
    </row>
    <row r="11" spans="1:9" x14ac:dyDescent="0.4">
      <c r="A11" s="333">
        <v>6</v>
      </c>
      <c r="B11" s="311"/>
      <c r="C11" s="334"/>
      <c r="D11" s="334"/>
      <c r="E11" s="206"/>
      <c r="F11" s="339"/>
      <c r="G11" s="206"/>
      <c r="H11" s="337"/>
      <c r="I11" s="349"/>
    </row>
    <row r="12" spans="1:9" x14ac:dyDescent="0.4">
      <c r="A12" s="340"/>
      <c r="B12" s="337"/>
      <c r="C12" s="337"/>
      <c r="D12" s="337"/>
      <c r="E12" s="341"/>
      <c r="F12" s="339"/>
      <c r="G12" s="341"/>
      <c r="H12" s="337"/>
      <c r="I12" s="349"/>
    </row>
    <row r="13" spans="1:9" x14ac:dyDescent="0.4">
      <c r="A13" s="343" t="s">
        <v>133</v>
      </c>
      <c r="B13" s="344"/>
      <c r="C13" s="340"/>
      <c r="D13" s="345"/>
      <c r="E13" s="346">
        <f>SUM(E6:E12)</f>
        <v>0</v>
      </c>
      <c r="F13" s="346"/>
      <c r="G13" s="346">
        <f>SUM(G6:G12)</f>
        <v>0</v>
      </c>
      <c r="H13" s="340"/>
      <c r="I13" s="349"/>
    </row>
  </sheetData>
  <mergeCells count="11">
    <mergeCell ref="A13:B13"/>
    <mergeCell ref="A1:H1"/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honeticPr fontId="5" type="noConversion"/>
  <dataValidations count="1">
    <dataValidation allowBlank="1" showInputMessage="1" showErrorMessage="1" prompt="请按照 &quot;yyyy-mm-dd&quot; 格式输入" sqref="C6:D6 IY6:IZ6 SU6:SV6 ACQ6:ACR6 AMM6:AMN6 AWI6:AWJ6 BGE6:BGF6 BQA6:BQB6 BZW6:BZX6 CJS6:CJT6 CTO6:CTP6 DDK6:DDL6 DNG6:DNH6 DXC6:DXD6 EGY6:EGZ6 EQU6:EQV6 FAQ6:FAR6 FKM6:FKN6 FUI6:FUJ6 GEE6:GEF6 GOA6:GOB6 GXW6:GXX6 HHS6:HHT6 HRO6:HRP6 IBK6:IBL6 ILG6:ILH6 IVC6:IVD6 JEY6:JEZ6 JOU6:JOV6 JYQ6:JYR6 KIM6:KIN6 KSI6:KSJ6 LCE6:LCF6 LMA6:LMB6 LVW6:LVX6 MFS6:MFT6 MPO6:MPP6 MZK6:MZL6 NJG6:NJH6 NTC6:NTD6 OCY6:OCZ6 OMU6:OMV6 OWQ6:OWR6 PGM6:PGN6 PQI6:PQJ6 QAE6:QAF6 QKA6:QKB6 QTW6:QTX6 RDS6:RDT6 RNO6:RNP6 RXK6:RXL6 SHG6:SHH6 SRC6:SRD6 TAY6:TAZ6 TKU6:TKV6 TUQ6:TUR6 UEM6:UEN6 UOI6:UOJ6 UYE6:UYF6 VIA6:VIB6 VRW6:VRX6 WBS6:WBT6 WLO6:WLP6 WVK6:WVL6 C65542:D65542 IY65542:IZ65542 SU65542:SV65542 ACQ65542:ACR65542 AMM65542:AMN65542 AWI65542:AWJ65542 BGE65542:BGF65542 BQA65542:BQB65542 BZW65542:BZX65542 CJS65542:CJT65542 CTO65542:CTP65542 DDK65542:DDL65542 DNG65542:DNH65542 DXC65542:DXD65542 EGY65542:EGZ65542 EQU65542:EQV65542 FAQ65542:FAR65542 FKM65542:FKN65542 FUI65542:FUJ65542 GEE65542:GEF65542 GOA65542:GOB65542 GXW65542:GXX65542 HHS65542:HHT65542 HRO65542:HRP65542 IBK65542:IBL65542 ILG65542:ILH65542 IVC65542:IVD65542 JEY65542:JEZ65542 JOU65542:JOV65542 JYQ65542:JYR65542 KIM65542:KIN65542 KSI65542:KSJ65542 LCE65542:LCF65542 LMA65542:LMB65542 LVW65542:LVX65542 MFS65542:MFT65542 MPO65542:MPP65542 MZK65542:MZL65542 NJG65542:NJH65542 NTC65542:NTD65542 OCY65542:OCZ65542 OMU65542:OMV65542 OWQ65542:OWR65542 PGM65542:PGN65542 PQI65542:PQJ65542 QAE65542:QAF65542 QKA65542:QKB65542 QTW65542:QTX65542 RDS65542:RDT65542 RNO65542:RNP65542 RXK65542:RXL65542 SHG65542:SHH65542 SRC65542:SRD65542 TAY65542:TAZ65542 TKU65542:TKV65542 TUQ65542:TUR65542 UEM65542:UEN65542 UOI65542:UOJ65542 UYE65542:UYF65542 VIA65542:VIB65542 VRW65542:VRX65542 WBS65542:WBT65542 WLO65542:WLP65542 WVK65542:WVL65542 C131078:D131078 IY131078:IZ131078 SU131078:SV131078 ACQ131078:ACR131078 AMM131078:AMN131078 AWI131078:AWJ131078 BGE131078:BGF131078 BQA131078:BQB131078 BZW131078:BZX131078 CJS131078:CJT131078 CTO131078:CTP131078 DDK131078:DDL131078 DNG131078:DNH131078 DXC131078:DXD131078 EGY131078:EGZ131078 EQU131078:EQV131078 FAQ131078:FAR131078 FKM131078:FKN131078 FUI131078:FUJ131078 GEE131078:GEF131078 GOA131078:GOB131078 GXW131078:GXX131078 HHS131078:HHT131078 HRO131078:HRP131078 IBK131078:IBL131078 ILG131078:ILH131078 IVC131078:IVD131078 JEY131078:JEZ131078 JOU131078:JOV131078 JYQ131078:JYR131078 KIM131078:KIN131078 KSI131078:KSJ131078 LCE131078:LCF131078 LMA131078:LMB131078 LVW131078:LVX131078 MFS131078:MFT131078 MPO131078:MPP131078 MZK131078:MZL131078 NJG131078:NJH131078 NTC131078:NTD131078 OCY131078:OCZ131078 OMU131078:OMV131078 OWQ131078:OWR131078 PGM131078:PGN131078 PQI131078:PQJ131078 QAE131078:QAF131078 QKA131078:QKB131078 QTW131078:QTX131078 RDS131078:RDT131078 RNO131078:RNP131078 RXK131078:RXL131078 SHG131078:SHH131078 SRC131078:SRD131078 TAY131078:TAZ131078 TKU131078:TKV131078 TUQ131078:TUR131078 UEM131078:UEN131078 UOI131078:UOJ131078 UYE131078:UYF131078 VIA131078:VIB131078 VRW131078:VRX131078 WBS131078:WBT131078 WLO131078:WLP131078 WVK131078:WVL131078 C196614:D196614 IY196614:IZ196614 SU196614:SV196614 ACQ196614:ACR196614 AMM196614:AMN196614 AWI196614:AWJ196614 BGE196614:BGF196614 BQA196614:BQB196614 BZW196614:BZX196614 CJS196614:CJT196614 CTO196614:CTP196614 DDK196614:DDL196614 DNG196614:DNH196614 DXC196614:DXD196614 EGY196614:EGZ196614 EQU196614:EQV196614 FAQ196614:FAR196614 FKM196614:FKN196614 FUI196614:FUJ196614 GEE196614:GEF196614 GOA196614:GOB196614 GXW196614:GXX196614 HHS196614:HHT196614 HRO196614:HRP196614 IBK196614:IBL196614 ILG196614:ILH196614 IVC196614:IVD196614 JEY196614:JEZ196614 JOU196614:JOV196614 JYQ196614:JYR196614 KIM196614:KIN196614 KSI196614:KSJ196614 LCE196614:LCF196614 LMA196614:LMB196614 LVW196614:LVX196614 MFS196614:MFT196614 MPO196614:MPP196614 MZK196614:MZL196614 NJG196614:NJH196614 NTC196614:NTD196614 OCY196614:OCZ196614 OMU196614:OMV196614 OWQ196614:OWR196614 PGM196614:PGN196614 PQI196614:PQJ196614 QAE196614:QAF196614 QKA196614:QKB196614 QTW196614:QTX196614 RDS196614:RDT196614 RNO196614:RNP196614 RXK196614:RXL196614 SHG196614:SHH196614 SRC196614:SRD196614 TAY196614:TAZ196614 TKU196614:TKV196614 TUQ196614:TUR196614 UEM196614:UEN196614 UOI196614:UOJ196614 UYE196614:UYF196614 VIA196614:VIB196614 VRW196614:VRX196614 WBS196614:WBT196614 WLO196614:WLP196614 WVK196614:WVL196614 C262150:D262150 IY262150:IZ262150 SU262150:SV262150 ACQ262150:ACR262150 AMM262150:AMN262150 AWI262150:AWJ262150 BGE262150:BGF262150 BQA262150:BQB262150 BZW262150:BZX262150 CJS262150:CJT262150 CTO262150:CTP262150 DDK262150:DDL262150 DNG262150:DNH262150 DXC262150:DXD262150 EGY262150:EGZ262150 EQU262150:EQV262150 FAQ262150:FAR262150 FKM262150:FKN262150 FUI262150:FUJ262150 GEE262150:GEF262150 GOA262150:GOB262150 GXW262150:GXX262150 HHS262150:HHT262150 HRO262150:HRP262150 IBK262150:IBL262150 ILG262150:ILH262150 IVC262150:IVD262150 JEY262150:JEZ262150 JOU262150:JOV262150 JYQ262150:JYR262150 KIM262150:KIN262150 KSI262150:KSJ262150 LCE262150:LCF262150 LMA262150:LMB262150 LVW262150:LVX262150 MFS262150:MFT262150 MPO262150:MPP262150 MZK262150:MZL262150 NJG262150:NJH262150 NTC262150:NTD262150 OCY262150:OCZ262150 OMU262150:OMV262150 OWQ262150:OWR262150 PGM262150:PGN262150 PQI262150:PQJ262150 QAE262150:QAF262150 QKA262150:QKB262150 QTW262150:QTX262150 RDS262150:RDT262150 RNO262150:RNP262150 RXK262150:RXL262150 SHG262150:SHH262150 SRC262150:SRD262150 TAY262150:TAZ262150 TKU262150:TKV262150 TUQ262150:TUR262150 UEM262150:UEN262150 UOI262150:UOJ262150 UYE262150:UYF262150 VIA262150:VIB262150 VRW262150:VRX262150 WBS262150:WBT262150 WLO262150:WLP262150 WVK262150:WVL262150 C327686:D327686 IY327686:IZ327686 SU327686:SV327686 ACQ327686:ACR327686 AMM327686:AMN327686 AWI327686:AWJ327686 BGE327686:BGF327686 BQA327686:BQB327686 BZW327686:BZX327686 CJS327686:CJT327686 CTO327686:CTP327686 DDK327686:DDL327686 DNG327686:DNH327686 DXC327686:DXD327686 EGY327686:EGZ327686 EQU327686:EQV327686 FAQ327686:FAR327686 FKM327686:FKN327686 FUI327686:FUJ327686 GEE327686:GEF327686 GOA327686:GOB327686 GXW327686:GXX327686 HHS327686:HHT327686 HRO327686:HRP327686 IBK327686:IBL327686 ILG327686:ILH327686 IVC327686:IVD327686 JEY327686:JEZ327686 JOU327686:JOV327686 JYQ327686:JYR327686 KIM327686:KIN327686 KSI327686:KSJ327686 LCE327686:LCF327686 LMA327686:LMB327686 LVW327686:LVX327686 MFS327686:MFT327686 MPO327686:MPP327686 MZK327686:MZL327686 NJG327686:NJH327686 NTC327686:NTD327686 OCY327686:OCZ327686 OMU327686:OMV327686 OWQ327686:OWR327686 PGM327686:PGN327686 PQI327686:PQJ327686 QAE327686:QAF327686 QKA327686:QKB327686 QTW327686:QTX327686 RDS327686:RDT327686 RNO327686:RNP327686 RXK327686:RXL327686 SHG327686:SHH327686 SRC327686:SRD327686 TAY327686:TAZ327686 TKU327686:TKV327686 TUQ327686:TUR327686 UEM327686:UEN327686 UOI327686:UOJ327686 UYE327686:UYF327686 VIA327686:VIB327686 VRW327686:VRX327686 WBS327686:WBT327686 WLO327686:WLP327686 WVK327686:WVL327686 C393222:D393222 IY393222:IZ393222 SU393222:SV393222 ACQ393222:ACR393222 AMM393222:AMN393222 AWI393222:AWJ393222 BGE393222:BGF393222 BQA393222:BQB393222 BZW393222:BZX393222 CJS393222:CJT393222 CTO393222:CTP393222 DDK393222:DDL393222 DNG393222:DNH393222 DXC393222:DXD393222 EGY393222:EGZ393222 EQU393222:EQV393222 FAQ393222:FAR393222 FKM393222:FKN393222 FUI393222:FUJ393222 GEE393222:GEF393222 GOA393222:GOB393222 GXW393222:GXX393222 HHS393222:HHT393222 HRO393222:HRP393222 IBK393222:IBL393222 ILG393222:ILH393222 IVC393222:IVD393222 JEY393222:JEZ393222 JOU393222:JOV393222 JYQ393222:JYR393222 KIM393222:KIN393222 KSI393222:KSJ393222 LCE393222:LCF393222 LMA393222:LMB393222 LVW393222:LVX393222 MFS393222:MFT393222 MPO393222:MPP393222 MZK393222:MZL393222 NJG393222:NJH393222 NTC393222:NTD393222 OCY393222:OCZ393222 OMU393222:OMV393222 OWQ393222:OWR393222 PGM393222:PGN393222 PQI393222:PQJ393222 QAE393222:QAF393222 QKA393222:QKB393222 QTW393222:QTX393222 RDS393222:RDT393222 RNO393222:RNP393222 RXK393222:RXL393222 SHG393222:SHH393222 SRC393222:SRD393222 TAY393222:TAZ393222 TKU393222:TKV393222 TUQ393222:TUR393222 UEM393222:UEN393222 UOI393222:UOJ393222 UYE393222:UYF393222 VIA393222:VIB393222 VRW393222:VRX393222 WBS393222:WBT393222 WLO393222:WLP393222 WVK393222:WVL393222 C458758:D458758 IY458758:IZ458758 SU458758:SV458758 ACQ458758:ACR458758 AMM458758:AMN458758 AWI458758:AWJ458758 BGE458758:BGF458758 BQA458758:BQB458758 BZW458758:BZX458758 CJS458758:CJT458758 CTO458758:CTP458758 DDK458758:DDL458758 DNG458758:DNH458758 DXC458758:DXD458758 EGY458758:EGZ458758 EQU458758:EQV458758 FAQ458758:FAR458758 FKM458758:FKN458758 FUI458758:FUJ458758 GEE458758:GEF458758 GOA458758:GOB458758 GXW458758:GXX458758 HHS458758:HHT458758 HRO458758:HRP458758 IBK458758:IBL458758 ILG458758:ILH458758 IVC458758:IVD458758 JEY458758:JEZ458758 JOU458758:JOV458758 JYQ458758:JYR458758 KIM458758:KIN458758 KSI458758:KSJ458758 LCE458758:LCF458758 LMA458758:LMB458758 LVW458758:LVX458758 MFS458758:MFT458758 MPO458758:MPP458758 MZK458758:MZL458758 NJG458758:NJH458758 NTC458758:NTD458758 OCY458758:OCZ458758 OMU458758:OMV458758 OWQ458758:OWR458758 PGM458758:PGN458758 PQI458758:PQJ458758 QAE458758:QAF458758 QKA458758:QKB458758 QTW458758:QTX458758 RDS458758:RDT458758 RNO458758:RNP458758 RXK458758:RXL458758 SHG458758:SHH458758 SRC458758:SRD458758 TAY458758:TAZ458758 TKU458758:TKV458758 TUQ458758:TUR458758 UEM458758:UEN458758 UOI458758:UOJ458758 UYE458758:UYF458758 VIA458758:VIB458758 VRW458758:VRX458758 WBS458758:WBT458758 WLO458758:WLP458758 WVK458758:WVL458758 C524294:D524294 IY524294:IZ524294 SU524294:SV524294 ACQ524294:ACR524294 AMM524294:AMN524294 AWI524294:AWJ524294 BGE524294:BGF524294 BQA524294:BQB524294 BZW524294:BZX524294 CJS524294:CJT524294 CTO524294:CTP524294 DDK524294:DDL524294 DNG524294:DNH524294 DXC524294:DXD524294 EGY524294:EGZ524294 EQU524294:EQV524294 FAQ524294:FAR524294 FKM524294:FKN524294 FUI524294:FUJ524294 GEE524294:GEF524294 GOA524294:GOB524294 GXW524294:GXX524294 HHS524294:HHT524294 HRO524294:HRP524294 IBK524294:IBL524294 ILG524294:ILH524294 IVC524294:IVD524294 JEY524294:JEZ524294 JOU524294:JOV524294 JYQ524294:JYR524294 KIM524294:KIN524294 KSI524294:KSJ524294 LCE524294:LCF524294 LMA524294:LMB524294 LVW524294:LVX524294 MFS524294:MFT524294 MPO524294:MPP524294 MZK524294:MZL524294 NJG524294:NJH524294 NTC524294:NTD524294 OCY524294:OCZ524294 OMU524294:OMV524294 OWQ524294:OWR524294 PGM524294:PGN524294 PQI524294:PQJ524294 QAE524294:QAF524294 QKA524294:QKB524294 QTW524294:QTX524294 RDS524294:RDT524294 RNO524294:RNP524294 RXK524294:RXL524294 SHG524294:SHH524294 SRC524294:SRD524294 TAY524294:TAZ524294 TKU524294:TKV524294 TUQ524294:TUR524294 UEM524294:UEN524294 UOI524294:UOJ524294 UYE524294:UYF524294 VIA524294:VIB524294 VRW524294:VRX524294 WBS524294:WBT524294 WLO524294:WLP524294 WVK524294:WVL524294 C589830:D589830 IY589830:IZ589830 SU589830:SV589830 ACQ589830:ACR589830 AMM589830:AMN589830 AWI589830:AWJ589830 BGE589830:BGF589830 BQA589830:BQB589830 BZW589830:BZX589830 CJS589830:CJT589830 CTO589830:CTP589830 DDK589830:DDL589830 DNG589830:DNH589830 DXC589830:DXD589830 EGY589830:EGZ589830 EQU589830:EQV589830 FAQ589830:FAR589830 FKM589830:FKN589830 FUI589830:FUJ589830 GEE589830:GEF589830 GOA589830:GOB589830 GXW589830:GXX589830 HHS589830:HHT589830 HRO589830:HRP589830 IBK589830:IBL589830 ILG589830:ILH589830 IVC589830:IVD589830 JEY589830:JEZ589830 JOU589830:JOV589830 JYQ589830:JYR589830 KIM589830:KIN589830 KSI589830:KSJ589830 LCE589830:LCF589830 LMA589830:LMB589830 LVW589830:LVX589830 MFS589830:MFT589830 MPO589830:MPP589830 MZK589830:MZL589830 NJG589830:NJH589830 NTC589830:NTD589830 OCY589830:OCZ589830 OMU589830:OMV589830 OWQ589830:OWR589830 PGM589830:PGN589830 PQI589830:PQJ589830 QAE589830:QAF589830 QKA589830:QKB589830 QTW589830:QTX589830 RDS589830:RDT589830 RNO589830:RNP589830 RXK589830:RXL589830 SHG589830:SHH589830 SRC589830:SRD589830 TAY589830:TAZ589830 TKU589830:TKV589830 TUQ589830:TUR589830 UEM589830:UEN589830 UOI589830:UOJ589830 UYE589830:UYF589830 VIA589830:VIB589830 VRW589830:VRX589830 WBS589830:WBT589830 WLO589830:WLP589830 WVK589830:WVL589830 C655366:D655366 IY655366:IZ655366 SU655366:SV655366 ACQ655366:ACR655366 AMM655366:AMN655366 AWI655366:AWJ655366 BGE655366:BGF655366 BQA655366:BQB655366 BZW655366:BZX655366 CJS655366:CJT655366 CTO655366:CTP655366 DDK655366:DDL655366 DNG655366:DNH655366 DXC655366:DXD655366 EGY655366:EGZ655366 EQU655366:EQV655366 FAQ655366:FAR655366 FKM655366:FKN655366 FUI655366:FUJ655366 GEE655366:GEF655366 GOA655366:GOB655366 GXW655366:GXX655366 HHS655366:HHT655366 HRO655366:HRP655366 IBK655366:IBL655366 ILG655366:ILH655366 IVC655366:IVD655366 JEY655366:JEZ655366 JOU655366:JOV655366 JYQ655366:JYR655366 KIM655366:KIN655366 KSI655366:KSJ655366 LCE655366:LCF655366 LMA655366:LMB655366 LVW655366:LVX655366 MFS655366:MFT655366 MPO655366:MPP655366 MZK655366:MZL655366 NJG655366:NJH655366 NTC655366:NTD655366 OCY655366:OCZ655366 OMU655366:OMV655366 OWQ655366:OWR655366 PGM655366:PGN655366 PQI655366:PQJ655366 QAE655366:QAF655366 QKA655366:QKB655366 QTW655366:QTX655366 RDS655366:RDT655366 RNO655366:RNP655366 RXK655366:RXL655366 SHG655366:SHH655366 SRC655366:SRD655366 TAY655366:TAZ655366 TKU655366:TKV655366 TUQ655366:TUR655366 UEM655366:UEN655366 UOI655366:UOJ655366 UYE655366:UYF655366 VIA655366:VIB655366 VRW655366:VRX655366 WBS655366:WBT655366 WLO655366:WLP655366 WVK655366:WVL655366 C720902:D720902 IY720902:IZ720902 SU720902:SV720902 ACQ720902:ACR720902 AMM720902:AMN720902 AWI720902:AWJ720902 BGE720902:BGF720902 BQA720902:BQB720902 BZW720902:BZX720902 CJS720902:CJT720902 CTO720902:CTP720902 DDK720902:DDL720902 DNG720902:DNH720902 DXC720902:DXD720902 EGY720902:EGZ720902 EQU720902:EQV720902 FAQ720902:FAR720902 FKM720902:FKN720902 FUI720902:FUJ720902 GEE720902:GEF720902 GOA720902:GOB720902 GXW720902:GXX720902 HHS720902:HHT720902 HRO720902:HRP720902 IBK720902:IBL720902 ILG720902:ILH720902 IVC720902:IVD720902 JEY720902:JEZ720902 JOU720902:JOV720902 JYQ720902:JYR720902 KIM720902:KIN720902 KSI720902:KSJ720902 LCE720902:LCF720902 LMA720902:LMB720902 LVW720902:LVX720902 MFS720902:MFT720902 MPO720902:MPP720902 MZK720902:MZL720902 NJG720902:NJH720902 NTC720902:NTD720902 OCY720902:OCZ720902 OMU720902:OMV720902 OWQ720902:OWR720902 PGM720902:PGN720902 PQI720902:PQJ720902 QAE720902:QAF720902 QKA720902:QKB720902 QTW720902:QTX720902 RDS720902:RDT720902 RNO720902:RNP720902 RXK720902:RXL720902 SHG720902:SHH720902 SRC720902:SRD720902 TAY720902:TAZ720902 TKU720902:TKV720902 TUQ720902:TUR720902 UEM720902:UEN720902 UOI720902:UOJ720902 UYE720902:UYF720902 VIA720902:VIB720902 VRW720902:VRX720902 WBS720902:WBT720902 WLO720902:WLP720902 WVK720902:WVL720902 C786438:D786438 IY786438:IZ786438 SU786438:SV786438 ACQ786438:ACR786438 AMM786438:AMN786438 AWI786438:AWJ786438 BGE786438:BGF786438 BQA786438:BQB786438 BZW786438:BZX786438 CJS786438:CJT786438 CTO786438:CTP786438 DDK786438:DDL786438 DNG786438:DNH786438 DXC786438:DXD786438 EGY786438:EGZ786438 EQU786438:EQV786438 FAQ786438:FAR786438 FKM786438:FKN786438 FUI786438:FUJ786438 GEE786438:GEF786438 GOA786438:GOB786438 GXW786438:GXX786438 HHS786438:HHT786438 HRO786438:HRP786438 IBK786438:IBL786438 ILG786438:ILH786438 IVC786438:IVD786438 JEY786438:JEZ786438 JOU786438:JOV786438 JYQ786438:JYR786438 KIM786438:KIN786438 KSI786438:KSJ786438 LCE786438:LCF786438 LMA786438:LMB786438 LVW786438:LVX786438 MFS786438:MFT786438 MPO786438:MPP786438 MZK786438:MZL786438 NJG786438:NJH786438 NTC786438:NTD786438 OCY786438:OCZ786438 OMU786438:OMV786438 OWQ786438:OWR786438 PGM786438:PGN786438 PQI786438:PQJ786438 QAE786438:QAF786438 QKA786438:QKB786438 QTW786438:QTX786438 RDS786438:RDT786438 RNO786438:RNP786438 RXK786438:RXL786438 SHG786438:SHH786438 SRC786438:SRD786438 TAY786438:TAZ786438 TKU786438:TKV786438 TUQ786438:TUR786438 UEM786438:UEN786438 UOI786438:UOJ786438 UYE786438:UYF786438 VIA786438:VIB786438 VRW786438:VRX786438 WBS786438:WBT786438 WLO786438:WLP786438 WVK786438:WVL786438 C851974:D851974 IY851974:IZ851974 SU851974:SV851974 ACQ851974:ACR851974 AMM851974:AMN851974 AWI851974:AWJ851974 BGE851974:BGF851974 BQA851974:BQB851974 BZW851974:BZX851974 CJS851974:CJT851974 CTO851974:CTP851974 DDK851974:DDL851974 DNG851974:DNH851974 DXC851974:DXD851974 EGY851974:EGZ851974 EQU851974:EQV851974 FAQ851974:FAR851974 FKM851974:FKN851974 FUI851974:FUJ851974 GEE851974:GEF851974 GOA851974:GOB851974 GXW851974:GXX851974 HHS851974:HHT851974 HRO851974:HRP851974 IBK851974:IBL851974 ILG851974:ILH851974 IVC851974:IVD851974 JEY851974:JEZ851974 JOU851974:JOV851974 JYQ851974:JYR851974 KIM851974:KIN851974 KSI851974:KSJ851974 LCE851974:LCF851974 LMA851974:LMB851974 LVW851974:LVX851974 MFS851974:MFT851974 MPO851974:MPP851974 MZK851974:MZL851974 NJG851974:NJH851974 NTC851974:NTD851974 OCY851974:OCZ851974 OMU851974:OMV851974 OWQ851974:OWR851974 PGM851974:PGN851974 PQI851974:PQJ851974 QAE851974:QAF851974 QKA851974:QKB851974 QTW851974:QTX851974 RDS851974:RDT851974 RNO851974:RNP851974 RXK851974:RXL851974 SHG851974:SHH851974 SRC851974:SRD851974 TAY851974:TAZ851974 TKU851974:TKV851974 TUQ851974:TUR851974 UEM851974:UEN851974 UOI851974:UOJ851974 UYE851974:UYF851974 VIA851974:VIB851974 VRW851974:VRX851974 WBS851974:WBT851974 WLO851974:WLP851974 WVK851974:WVL851974 C917510:D917510 IY917510:IZ917510 SU917510:SV917510 ACQ917510:ACR917510 AMM917510:AMN917510 AWI917510:AWJ917510 BGE917510:BGF917510 BQA917510:BQB917510 BZW917510:BZX917510 CJS917510:CJT917510 CTO917510:CTP917510 DDK917510:DDL917510 DNG917510:DNH917510 DXC917510:DXD917510 EGY917510:EGZ917510 EQU917510:EQV917510 FAQ917510:FAR917510 FKM917510:FKN917510 FUI917510:FUJ917510 GEE917510:GEF917510 GOA917510:GOB917510 GXW917510:GXX917510 HHS917510:HHT917510 HRO917510:HRP917510 IBK917510:IBL917510 ILG917510:ILH917510 IVC917510:IVD917510 JEY917510:JEZ917510 JOU917510:JOV917510 JYQ917510:JYR917510 KIM917510:KIN917510 KSI917510:KSJ917510 LCE917510:LCF917510 LMA917510:LMB917510 LVW917510:LVX917510 MFS917510:MFT917510 MPO917510:MPP917510 MZK917510:MZL917510 NJG917510:NJH917510 NTC917510:NTD917510 OCY917510:OCZ917510 OMU917510:OMV917510 OWQ917510:OWR917510 PGM917510:PGN917510 PQI917510:PQJ917510 QAE917510:QAF917510 QKA917510:QKB917510 QTW917510:QTX917510 RDS917510:RDT917510 RNO917510:RNP917510 RXK917510:RXL917510 SHG917510:SHH917510 SRC917510:SRD917510 TAY917510:TAZ917510 TKU917510:TKV917510 TUQ917510:TUR917510 UEM917510:UEN917510 UOI917510:UOJ917510 UYE917510:UYF917510 VIA917510:VIB917510 VRW917510:VRX917510 WBS917510:WBT917510 WLO917510:WLP917510 WVK917510:WVL917510 C983046:D983046 IY983046:IZ983046 SU983046:SV983046 ACQ983046:ACR983046 AMM983046:AMN983046 AWI983046:AWJ983046 BGE983046:BGF983046 BQA983046:BQB983046 BZW983046:BZX983046 CJS983046:CJT983046 CTO983046:CTP983046 DDK983046:DDL983046 DNG983046:DNH983046 DXC983046:DXD983046 EGY983046:EGZ983046 EQU983046:EQV983046 FAQ983046:FAR983046 FKM983046:FKN983046 FUI983046:FUJ983046 GEE983046:GEF983046 GOA983046:GOB983046 GXW983046:GXX983046 HHS983046:HHT983046 HRO983046:HRP983046 IBK983046:IBL983046 ILG983046:ILH983046 IVC983046:IVD983046 JEY983046:JEZ983046 JOU983046:JOV983046 JYQ983046:JYR983046 KIM983046:KIN983046 KSI983046:KSJ983046 LCE983046:LCF983046 LMA983046:LMB983046 LVW983046:LVX983046 MFS983046:MFT983046 MPO983046:MPP983046 MZK983046:MZL983046 NJG983046:NJH983046 NTC983046:NTD983046 OCY983046:OCZ983046 OMU983046:OMV983046 OWQ983046:OWR983046 PGM983046:PGN983046 PQI983046:PQJ983046 QAE983046:QAF983046 QKA983046:QKB983046 QTW983046:QTX983046 RDS983046:RDT983046 RNO983046:RNP983046 RXK983046:RXL983046 SHG983046:SHH983046 SRC983046:SRD983046 TAY983046:TAZ983046 TKU983046:TKV983046 TUQ983046:TUR983046 UEM983046:UEN983046 UOI983046:UOJ983046 UYE983046:UYF983046 VIA983046:VIB983046 VRW983046:VRX983046 WBS983046:WBT983046 WLO983046:WLP983046 WVK983046:WVL983046" xr:uid="{6A5429A5-B00B-471E-88F9-6EB10F53F33D}"/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&amp;C第 &amp;P+6 页 共 95 页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BD9B6-788A-4050-9CE2-F9C54AD3013A}">
  <sheetPr>
    <pageSetUpPr fitToPage="1"/>
  </sheetPr>
  <dimension ref="A1:J14"/>
  <sheetViews>
    <sheetView view="pageBreakPreview" zoomScaleNormal="100" zoomScaleSheetLayoutView="100" workbookViewId="0">
      <pane ySplit="5" topLeftCell="A6" activePane="bottomLeft" state="frozenSplit"/>
      <selection activeCell="G16" sqref="G16"/>
      <selection pane="bottomLeft" activeCell="A3" sqref="A3"/>
    </sheetView>
  </sheetViews>
  <sheetFormatPr defaultRowHeight="15.4" x14ac:dyDescent="0.45"/>
  <cols>
    <col min="1" max="1" width="7.33203125" style="320" customWidth="1"/>
    <col min="2" max="2" width="71.86328125" style="320" bestFit="1" customWidth="1"/>
    <col min="3" max="3" width="10.1328125" style="365" customWidth="1"/>
    <col min="4" max="4" width="16.1328125" style="360" bestFit="1" customWidth="1"/>
    <col min="5" max="5" width="15.06640625" style="360" bestFit="1" customWidth="1"/>
    <col min="6" max="6" width="16.1328125" style="360" bestFit="1" customWidth="1"/>
    <col min="7" max="7" width="14" style="320" bestFit="1" customWidth="1"/>
    <col min="8" max="8" width="9.06640625" style="320"/>
    <col min="9" max="9" width="14.9296875" style="320" bestFit="1" customWidth="1"/>
    <col min="10" max="10" width="12.3984375" style="320" bestFit="1" customWidth="1"/>
    <col min="11" max="256" width="9.06640625" style="320"/>
    <col min="257" max="257" width="7.33203125" style="320" customWidth="1"/>
    <col min="258" max="258" width="71.86328125" style="320" bestFit="1" customWidth="1"/>
    <col min="259" max="259" width="10.1328125" style="320" customWidth="1"/>
    <col min="260" max="260" width="16.1328125" style="320" bestFit="1" customWidth="1"/>
    <col min="261" max="261" width="15.06640625" style="320" bestFit="1" customWidth="1"/>
    <col min="262" max="262" width="16.1328125" style="320" bestFit="1" customWidth="1"/>
    <col min="263" max="263" width="14" style="320" bestFit="1" customWidth="1"/>
    <col min="264" max="264" width="9.06640625" style="320"/>
    <col min="265" max="265" width="14.9296875" style="320" bestFit="1" customWidth="1"/>
    <col min="266" max="266" width="12.3984375" style="320" bestFit="1" customWidth="1"/>
    <col min="267" max="512" width="9.06640625" style="320"/>
    <col min="513" max="513" width="7.33203125" style="320" customWidth="1"/>
    <col min="514" max="514" width="71.86328125" style="320" bestFit="1" customWidth="1"/>
    <col min="515" max="515" width="10.1328125" style="320" customWidth="1"/>
    <col min="516" max="516" width="16.1328125" style="320" bestFit="1" customWidth="1"/>
    <col min="517" max="517" width="15.06640625" style="320" bestFit="1" customWidth="1"/>
    <col min="518" max="518" width="16.1328125" style="320" bestFit="1" customWidth="1"/>
    <col min="519" max="519" width="14" style="320" bestFit="1" customWidth="1"/>
    <col min="520" max="520" width="9.06640625" style="320"/>
    <col min="521" max="521" width="14.9296875" style="320" bestFit="1" customWidth="1"/>
    <col min="522" max="522" width="12.3984375" style="320" bestFit="1" customWidth="1"/>
    <col min="523" max="768" width="9.06640625" style="320"/>
    <col min="769" max="769" width="7.33203125" style="320" customWidth="1"/>
    <col min="770" max="770" width="71.86328125" style="320" bestFit="1" customWidth="1"/>
    <col min="771" max="771" width="10.1328125" style="320" customWidth="1"/>
    <col min="772" max="772" width="16.1328125" style="320" bestFit="1" customWidth="1"/>
    <col min="773" max="773" width="15.06640625" style="320" bestFit="1" customWidth="1"/>
    <col min="774" max="774" width="16.1328125" style="320" bestFit="1" customWidth="1"/>
    <col min="775" max="775" width="14" style="320" bestFit="1" customWidth="1"/>
    <col min="776" max="776" width="9.06640625" style="320"/>
    <col min="777" max="777" width="14.9296875" style="320" bestFit="1" customWidth="1"/>
    <col min="778" max="778" width="12.3984375" style="320" bestFit="1" customWidth="1"/>
    <col min="779" max="1024" width="9.06640625" style="320"/>
    <col min="1025" max="1025" width="7.33203125" style="320" customWidth="1"/>
    <col min="1026" max="1026" width="71.86328125" style="320" bestFit="1" customWidth="1"/>
    <col min="1027" max="1027" width="10.1328125" style="320" customWidth="1"/>
    <col min="1028" max="1028" width="16.1328125" style="320" bestFit="1" customWidth="1"/>
    <col min="1029" max="1029" width="15.06640625" style="320" bestFit="1" customWidth="1"/>
    <col min="1030" max="1030" width="16.1328125" style="320" bestFit="1" customWidth="1"/>
    <col min="1031" max="1031" width="14" style="320" bestFit="1" customWidth="1"/>
    <col min="1032" max="1032" width="9.06640625" style="320"/>
    <col min="1033" max="1033" width="14.9296875" style="320" bestFit="1" customWidth="1"/>
    <col min="1034" max="1034" width="12.3984375" style="320" bestFit="1" customWidth="1"/>
    <col min="1035" max="1280" width="9.06640625" style="320"/>
    <col min="1281" max="1281" width="7.33203125" style="320" customWidth="1"/>
    <col min="1282" max="1282" width="71.86328125" style="320" bestFit="1" customWidth="1"/>
    <col min="1283" max="1283" width="10.1328125" style="320" customWidth="1"/>
    <col min="1284" max="1284" width="16.1328125" style="320" bestFit="1" customWidth="1"/>
    <col min="1285" max="1285" width="15.06640625" style="320" bestFit="1" customWidth="1"/>
    <col min="1286" max="1286" width="16.1328125" style="320" bestFit="1" customWidth="1"/>
    <col min="1287" max="1287" width="14" style="320" bestFit="1" customWidth="1"/>
    <col min="1288" max="1288" width="9.06640625" style="320"/>
    <col min="1289" max="1289" width="14.9296875" style="320" bestFit="1" customWidth="1"/>
    <col min="1290" max="1290" width="12.3984375" style="320" bestFit="1" customWidth="1"/>
    <col min="1291" max="1536" width="9.06640625" style="320"/>
    <col min="1537" max="1537" width="7.33203125" style="320" customWidth="1"/>
    <col min="1538" max="1538" width="71.86328125" style="320" bestFit="1" customWidth="1"/>
    <col min="1539" max="1539" width="10.1328125" style="320" customWidth="1"/>
    <col min="1540" max="1540" width="16.1328125" style="320" bestFit="1" customWidth="1"/>
    <col min="1541" max="1541" width="15.06640625" style="320" bestFit="1" customWidth="1"/>
    <col min="1542" max="1542" width="16.1328125" style="320" bestFit="1" customWidth="1"/>
    <col min="1543" max="1543" width="14" style="320" bestFit="1" customWidth="1"/>
    <col min="1544" max="1544" width="9.06640625" style="320"/>
    <col min="1545" max="1545" width="14.9296875" style="320" bestFit="1" customWidth="1"/>
    <col min="1546" max="1546" width="12.3984375" style="320" bestFit="1" customWidth="1"/>
    <col min="1547" max="1792" width="9.06640625" style="320"/>
    <col min="1793" max="1793" width="7.33203125" style="320" customWidth="1"/>
    <col min="1794" max="1794" width="71.86328125" style="320" bestFit="1" customWidth="1"/>
    <col min="1795" max="1795" width="10.1328125" style="320" customWidth="1"/>
    <col min="1796" max="1796" width="16.1328125" style="320" bestFit="1" customWidth="1"/>
    <col min="1797" max="1797" width="15.06640625" style="320" bestFit="1" customWidth="1"/>
    <col min="1798" max="1798" width="16.1328125" style="320" bestFit="1" customWidth="1"/>
    <col min="1799" max="1799" width="14" style="320" bestFit="1" customWidth="1"/>
    <col min="1800" max="1800" width="9.06640625" style="320"/>
    <col min="1801" max="1801" width="14.9296875" style="320" bestFit="1" customWidth="1"/>
    <col min="1802" max="1802" width="12.3984375" style="320" bestFit="1" customWidth="1"/>
    <col min="1803" max="2048" width="9.06640625" style="320"/>
    <col min="2049" max="2049" width="7.33203125" style="320" customWidth="1"/>
    <col min="2050" max="2050" width="71.86328125" style="320" bestFit="1" customWidth="1"/>
    <col min="2051" max="2051" width="10.1328125" style="320" customWidth="1"/>
    <col min="2052" max="2052" width="16.1328125" style="320" bestFit="1" customWidth="1"/>
    <col min="2053" max="2053" width="15.06640625" style="320" bestFit="1" customWidth="1"/>
    <col min="2054" max="2054" width="16.1328125" style="320" bestFit="1" customWidth="1"/>
    <col min="2055" max="2055" width="14" style="320" bestFit="1" customWidth="1"/>
    <col min="2056" max="2056" width="9.06640625" style="320"/>
    <col min="2057" max="2057" width="14.9296875" style="320" bestFit="1" customWidth="1"/>
    <col min="2058" max="2058" width="12.3984375" style="320" bestFit="1" customWidth="1"/>
    <col min="2059" max="2304" width="9.06640625" style="320"/>
    <col min="2305" max="2305" width="7.33203125" style="320" customWidth="1"/>
    <col min="2306" max="2306" width="71.86328125" style="320" bestFit="1" customWidth="1"/>
    <col min="2307" max="2307" width="10.1328125" style="320" customWidth="1"/>
    <col min="2308" max="2308" width="16.1328125" style="320" bestFit="1" customWidth="1"/>
    <col min="2309" max="2309" width="15.06640625" style="320" bestFit="1" customWidth="1"/>
    <col min="2310" max="2310" width="16.1328125" style="320" bestFit="1" customWidth="1"/>
    <col min="2311" max="2311" width="14" style="320" bestFit="1" customWidth="1"/>
    <col min="2312" max="2312" width="9.06640625" style="320"/>
    <col min="2313" max="2313" width="14.9296875" style="320" bestFit="1" customWidth="1"/>
    <col min="2314" max="2314" width="12.3984375" style="320" bestFit="1" customWidth="1"/>
    <col min="2315" max="2560" width="9.06640625" style="320"/>
    <col min="2561" max="2561" width="7.33203125" style="320" customWidth="1"/>
    <col min="2562" max="2562" width="71.86328125" style="320" bestFit="1" customWidth="1"/>
    <col min="2563" max="2563" width="10.1328125" style="320" customWidth="1"/>
    <col min="2564" max="2564" width="16.1328125" style="320" bestFit="1" customWidth="1"/>
    <col min="2565" max="2565" width="15.06640625" style="320" bestFit="1" customWidth="1"/>
    <col min="2566" max="2566" width="16.1328125" style="320" bestFit="1" customWidth="1"/>
    <col min="2567" max="2567" width="14" style="320" bestFit="1" customWidth="1"/>
    <col min="2568" max="2568" width="9.06640625" style="320"/>
    <col min="2569" max="2569" width="14.9296875" style="320" bestFit="1" customWidth="1"/>
    <col min="2570" max="2570" width="12.3984375" style="320" bestFit="1" customWidth="1"/>
    <col min="2571" max="2816" width="9.06640625" style="320"/>
    <col min="2817" max="2817" width="7.33203125" style="320" customWidth="1"/>
    <col min="2818" max="2818" width="71.86328125" style="320" bestFit="1" customWidth="1"/>
    <col min="2819" max="2819" width="10.1328125" style="320" customWidth="1"/>
    <col min="2820" max="2820" width="16.1328125" style="320" bestFit="1" customWidth="1"/>
    <col min="2821" max="2821" width="15.06640625" style="320" bestFit="1" customWidth="1"/>
    <col min="2822" max="2822" width="16.1328125" style="320" bestFit="1" customWidth="1"/>
    <col min="2823" max="2823" width="14" style="320" bestFit="1" customWidth="1"/>
    <col min="2824" max="2824" width="9.06640625" style="320"/>
    <col min="2825" max="2825" width="14.9296875" style="320" bestFit="1" customWidth="1"/>
    <col min="2826" max="2826" width="12.3984375" style="320" bestFit="1" customWidth="1"/>
    <col min="2827" max="3072" width="9.06640625" style="320"/>
    <col min="3073" max="3073" width="7.33203125" style="320" customWidth="1"/>
    <col min="3074" max="3074" width="71.86328125" style="320" bestFit="1" customWidth="1"/>
    <col min="3075" max="3075" width="10.1328125" style="320" customWidth="1"/>
    <col min="3076" max="3076" width="16.1328125" style="320" bestFit="1" customWidth="1"/>
    <col min="3077" max="3077" width="15.06640625" style="320" bestFit="1" customWidth="1"/>
    <col min="3078" max="3078" width="16.1328125" style="320" bestFit="1" customWidth="1"/>
    <col min="3079" max="3079" width="14" style="320" bestFit="1" customWidth="1"/>
    <col min="3080" max="3080" width="9.06640625" style="320"/>
    <col min="3081" max="3081" width="14.9296875" style="320" bestFit="1" customWidth="1"/>
    <col min="3082" max="3082" width="12.3984375" style="320" bestFit="1" customWidth="1"/>
    <col min="3083" max="3328" width="9.06640625" style="320"/>
    <col min="3329" max="3329" width="7.33203125" style="320" customWidth="1"/>
    <col min="3330" max="3330" width="71.86328125" style="320" bestFit="1" customWidth="1"/>
    <col min="3331" max="3331" width="10.1328125" style="320" customWidth="1"/>
    <col min="3332" max="3332" width="16.1328125" style="320" bestFit="1" customWidth="1"/>
    <col min="3333" max="3333" width="15.06640625" style="320" bestFit="1" customWidth="1"/>
    <col min="3334" max="3334" width="16.1328125" style="320" bestFit="1" customWidth="1"/>
    <col min="3335" max="3335" width="14" style="320" bestFit="1" customWidth="1"/>
    <col min="3336" max="3336" width="9.06640625" style="320"/>
    <col min="3337" max="3337" width="14.9296875" style="320" bestFit="1" customWidth="1"/>
    <col min="3338" max="3338" width="12.3984375" style="320" bestFit="1" customWidth="1"/>
    <col min="3339" max="3584" width="9.06640625" style="320"/>
    <col min="3585" max="3585" width="7.33203125" style="320" customWidth="1"/>
    <col min="3586" max="3586" width="71.86328125" style="320" bestFit="1" customWidth="1"/>
    <col min="3587" max="3587" width="10.1328125" style="320" customWidth="1"/>
    <col min="3588" max="3588" width="16.1328125" style="320" bestFit="1" customWidth="1"/>
    <col min="3589" max="3589" width="15.06640625" style="320" bestFit="1" customWidth="1"/>
    <col min="3590" max="3590" width="16.1328125" style="320" bestFit="1" customWidth="1"/>
    <col min="3591" max="3591" width="14" style="320" bestFit="1" customWidth="1"/>
    <col min="3592" max="3592" width="9.06640625" style="320"/>
    <col min="3593" max="3593" width="14.9296875" style="320" bestFit="1" customWidth="1"/>
    <col min="3594" max="3594" width="12.3984375" style="320" bestFit="1" customWidth="1"/>
    <col min="3595" max="3840" width="9.06640625" style="320"/>
    <col min="3841" max="3841" width="7.33203125" style="320" customWidth="1"/>
    <col min="3842" max="3842" width="71.86328125" style="320" bestFit="1" customWidth="1"/>
    <col min="3843" max="3843" width="10.1328125" style="320" customWidth="1"/>
    <col min="3844" max="3844" width="16.1328125" style="320" bestFit="1" customWidth="1"/>
    <col min="3845" max="3845" width="15.06640625" style="320" bestFit="1" customWidth="1"/>
    <col min="3846" max="3846" width="16.1328125" style="320" bestFit="1" customWidth="1"/>
    <col min="3847" max="3847" width="14" style="320" bestFit="1" customWidth="1"/>
    <col min="3848" max="3848" width="9.06640625" style="320"/>
    <col min="3849" max="3849" width="14.9296875" style="320" bestFit="1" customWidth="1"/>
    <col min="3850" max="3850" width="12.3984375" style="320" bestFit="1" customWidth="1"/>
    <col min="3851" max="4096" width="9.06640625" style="320"/>
    <col min="4097" max="4097" width="7.33203125" style="320" customWidth="1"/>
    <col min="4098" max="4098" width="71.86328125" style="320" bestFit="1" customWidth="1"/>
    <col min="4099" max="4099" width="10.1328125" style="320" customWidth="1"/>
    <col min="4100" max="4100" width="16.1328125" style="320" bestFit="1" customWidth="1"/>
    <col min="4101" max="4101" width="15.06640625" style="320" bestFit="1" customWidth="1"/>
    <col min="4102" max="4102" width="16.1328125" style="320" bestFit="1" customWidth="1"/>
    <col min="4103" max="4103" width="14" style="320" bestFit="1" customWidth="1"/>
    <col min="4104" max="4104" width="9.06640625" style="320"/>
    <col min="4105" max="4105" width="14.9296875" style="320" bestFit="1" customWidth="1"/>
    <col min="4106" max="4106" width="12.3984375" style="320" bestFit="1" customWidth="1"/>
    <col min="4107" max="4352" width="9.06640625" style="320"/>
    <col min="4353" max="4353" width="7.33203125" style="320" customWidth="1"/>
    <col min="4354" max="4354" width="71.86328125" style="320" bestFit="1" customWidth="1"/>
    <col min="4355" max="4355" width="10.1328125" style="320" customWidth="1"/>
    <col min="4356" max="4356" width="16.1328125" style="320" bestFit="1" customWidth="1"/>
    <col min="4357" max="4357" width="15.06640625" style="320" bestFit="1" customWidth="1"/>
    <col min="4358" max="4358" width="16.1328125" style="320" bestFit="1" customWidth="1"/>
    <col min="4359" max="4359" width="14" style="320" bestFit="1" customWidth="1"/>
    <col min="4360" max="4360" width="9.06640625" style="320"/>
    <col min="4361" max="4361" width="14.9296875" style="320" bestFit="1" customWidth="1"/>
    <col min="4362" max="4362" width="12.3984375" style="320" bestFit="1" customWidth="1"/>
    <col min="4363" max="4608" width="9.06640625" style="320"/>
    <col min="4609" max="4609" width="7.33203125" style="320" customWidth="1"/>
    <col min="4610" max="4610" width="71.86328125" style="320" bestFit="1" customWidth="1"/>
    <col min="4611" max="4611" width="10.1328125" style="320" customWidth="1"/>
    <col min="4612" max="4612" width="16.1328125" style="320" bestFit="1" customWidth="1"/>
    <col min="4613" max="4613" width="15.06640625" style="320" bestFit="1" customWidth="1"/>
    <col min="4614" max="4614" width="16.1328125" style="320" bestFit="1" customWidth="1"/>
    <col min="4615" max="4615" width="14" style="320" bestFit="1" customWidth="1"/>
    <col min="4616" max="4616" width="9.06640625" style="320"/>
    <col min="4617" max="4617" width="14.9296875" style="320" bestFit="1" customWidth="1"/>
    <col min="4618" max="4618" width="12.3984375" style="320" bestFit="1" customWidth="1"/>
    <col min="4619" max="4864" width="9.06640625" style="320"/>
    <col min="4865" max="4865" width="7.33203125" style="320" customWidth="1"/>
    <col min="4866" max="4866" width="71.86328125" style="320" bestFit="1" customWidth="1"/>
    <col min="4867" max="4867" width="10.1328125" style="320" customWidth="1"/>
    <col min="4868" max="4868" width="16.1328125" style="320" bestFit="1" customWidth="1"/>
    <col min="4869" max="4869" width="15.06640625" style="320" bestFit="1" customWidth="1"/>
    <col min="4870" max="4870" width="16.1328125" style="320" bestFit="1" customWidth="1"/>
    <col min="4871" max="4871" width="14" style="320" bestFit="1" customWidth="1"/>
    <col min="4872" max="4872" width="9.06640625" style="320"/>
    <col min="4873" max="4873" width="14.9296875" style="320" bestFit="1" customWidth="1"/>
    <col min="4874" max="4874" width="12.3984375" style="320" bestFit="1" customWidth="1"/>
    <col min="4875" max="5120" width="9.06640625" style="320"/>
    <col min="5121" max="5121" width="7.33203125" style="320" customWidth="1"/>
    <col min="5122" max="5122" width="71.86328125" style="320" bestFit="1" customWidth="1"/>
    <col min="5123" max="5123" width="10.1328125" style="320" customWidth="1"/>
    <col min="5124" max="5124" width="16.1328125" style="320" bestFit="1" customWidth="1"/>
    <col min="5125" max="5125" width="15.06640625" style="320" bestFit="1" customWidth="1"/>
    <col min="5126" max="5126" width="16.1328125" style="320" bestFit="1" customWidth="1"/>
    <col min="5127" max="5127" width="14" style="320" bestFit="1" customWidth="1"/>
    <col min="5128" max="5128" width="9.06640625" style="320"/>
    <col min="5129" max="5129" width="14.9296875" style="320" bestFit="1" customWidth="1"/>
    <col min="5130" max="5130" width="12.3984375" style="320" bestFit="1" customWidth="1"/>
    <col min="5131" max="5376" width="9.06640625" style="320"/>
    <col min="5377" max="5377" width="7.33203125" style="320" customWidth="1"/>
    <col min="5378" max="5378" width="71.86328125" style="320" bestFit="1" customWidth="1"/>
    <col min="5379" max="5379" width="10.1328125" style="320" customWidth="1"/>
    <col min="5380" max="5380" width="16.1328125" style="320" bestFit="1" customWidth="1"/>
    <col min="5381" max="5381" width="15.06640625" style="320" bestFit="1" customWidth="1"/>
    <col min="5382" max="5382" width="16.1328125" style="320" bestFit="1" customWidth="1"/>
    <col min="5383" max="5383" width="14" style="320" bestFit="1" customWidth="1"/>
    <col min="5384" max="5384" width="9.06640625" style="320"/>
    <col min="5385" max="5385" width="14.9296875" style="320" bestFit="1" customWidth="1"/>
    <col min="5386" max="5386" width="12.3984375" style="320" bestFit="1" customWidth="1"/>
    <col min="5387" max="5632" width="9.06640625" style="320"/>
    <col min="5633" max="5633" width="7.33203125" style="320" customWidth="1"/>
    <col min="5634" max="5634" width="71.86328125" style="320" bestFit="1" customWidth="1"/>
    <col min="5635" max="5635" width="10.1328125" style="320" customWidth="1"/>
    <col min="5636" max="5636" width="16.1328125" style="320" bestFit="1" customWidth="1"/>
    <col min="5637" max="5637" width="15.06640625" style="320" bestFit="1" customWidth="1"/>
    <col min="5638" max="5638" width="16.1328125" style="320" bestFit="1" customWidth="1"/>
    <col min="5639" max="5639" width="14" style="320" bestFit="1" customWidth="1"/>
    <col min="5640" max="5640" width="9.06640625" style="320"/>
    <col min="5641" max="5641" width="14.9296875" style="320" bestFit="1" customWidth="1"/>
    <col min="5642" max="5642" width="12.3984375" style="320" bestFit="1" customWidth="1"/>
    <col min="5643" max="5888" width="9.06640625" style="320"/>
    <col min="5889" max="5889" width="7.33203125" style="320" customWidth="1"/>
    <col min="5890" max="5890" width="71.86328125" style="320" bestFit="1" customWidth="1"/>
    <col min="5891" max="5891" width="10.1328125" style="320" customWidth="1"/>
    <col min="5892" max="5892" width="16.1328125" style="320" bestFit="1" customWidth="1"/>
    <col min="5893" max="5893" width="15.06640625" style="320" bestFit="1" customWidth="1"/>
    <col min="5894" max="5894" width="16.1328125" style="320" bestFit="1" customWidth="1"/>
    <col min="5895" max="5895" width="14" style="320" bestFit="1" customWidth="1"/>
    <col min="5896" max="5896" width="9.06640625" style="320"/>
    <col min="5897" max="5897" width="14.9296875" style="320" bestFit="1" customWidth="1"/>
    <col min="5898" max="5898" width="12.3984375" style="320" bestFit="1" customWidth="1"/>
    <col min="5899" max="6144" width="9.06640625" style="320"/>
    <col min="6145" max="6145" width="7.33203125" style="320" customWidth="1"/>
    <col min="6146" max="6146" width="71.86328125" style="320" bestFit="1" customWidth="1"/>
    <col min="6147" max="6147" width="10.1328125" style="320" customWidth="1"/>
    <col min="6148" max="6148" width="16.1328125" style="320" bestFit="1" customWidth="1"/>
    <col min="6149" max="6149" width="15.06640625" style="320" bestFit="1" customWidth="1"/>
    <col min="6150" max="6150" width="16.1328125" style="320" bestFit="1" customWidth="1"/>
    <col min="6151" max="6151" width="14" style="320" bestFit="1" customWidth="1"/>
    <col min="6152" max="6152" width="9.06640625" style="320"/>
    <col min="6153" max="6153" width="14.9296875" style="320" bestFit="1" customWidth="1"/>
    <col min="6154" max="6154" width="12.3984375" style="320" bestFit="1" customWidth="1"/>
    <col min="6155" max="6400" width="9.06640625" style="320"/>
    <col min="6401" max="6401" width="7.33203125" style="320" customWidth="1"/>
    <col min="6402" max="6402" width="71.86328125" style="320" bestFit="1" customWidth="1"/>
    <col min="6403" max="6403" width="10.1328125" style="320" customWidth="1"/>
    <col min="6404" max="6404" width="16.1328125" style="320" bestFit="1" customWidth="1"/>
    <col min="6405" max="6405" width="15.06640625" style="320" bestFit="1" customWidth="1"/>
    <col min="6406" max="6406" width="16.1328125" style="320" bestFit="1" customWidth="1"/>
    <col min="6407" max="6407" width="14" style="320" bestFit="1" customWidth="1"/>
    <col min="6408" max="6408" width="9.06640625" style="320"/>
    <col min="6409" max="6409" width="14.9296875" style="320" bestFit="1" customWidth="1"/>
    <col min="6410" max="6410" width="12.3984375" style="320" bestFit="1" customWidth="1"/>
    <col min="6411" max="6656" width="9.06640625" style="320"/>
    <col min="6657" max="6657" width="7.33203125" style="320" customWidth="1"/>
    <col min="6658" max="6658" width="71.86328125" style="320" bestFit="1" customWidth="1"/>
    <col min="6659" max="6659" width="10.1328125" style="320" customWidth="1"/>
    <col min="6660" max="6660" width="16.1328125" style="320" bestFit="1" customWidth="1"/>
    <col min="6661" max="6661" width="15.06640625" style="320" bestFit="1" customWidth="1"/>
    <col min="6662" max="6662" width="16.1328125" style="320" bestFit="1" customWidth="1"/>
    <col min="6663" max="6663" width="14" style="320" bestFit="1" customWidth="1"/>
    <col min="6664" max="6664" width="9.06640625" style="320"/>
    <col min="6665" max="6665" width="14.9296875" style="320" bestFit="1" customWidth="1"/>
    <col min="6666" max="6666" width="12.3984375" style="320" bestFit="1" customWidth="1"/>
    <col min="6667" max="6912" width="9.06640625" style="320"/>
    <col min="6913" max="6913" width="7.33203125" style="320" customWidth="1"/>
    <col min="6914" max="6914" width="71.86328125" style="320" bestFit="1" customWidth="1"/>
    <col min="6915" max="6915" width="10.1328125" style="320" customWidth="1"/>
    <col min="6916" max="6916" width="16.1328125" style="320" bestFit="1" customWidth="1"/>
    <col min="6917" max="6917" width="15.06640625" style="320" bestFit="1" customWidth="1"/>
    <col min="6918" max="6918" width="16.1328125" style="320" bestFit="1" customWidth="1"/>
    <col min="6919" max="6919" width="14" style="320" bestFit="1" customWidth="1"/>
    <col min="6920" max="6920" width="9.06640625" style="320"/>
    <col min="6921" max="6921" width="14.9296875" style="320" bestFit="1" customWidth="1"/>
    <col min="6922" max="6922" width="12.3984375" style="320" bestFit="1" customWidth="1"/>
    <col min="6923" max="7168" width="9.06640625" style="320"/>
    <col min="7169" max="7169" width="7.33203125" style="320" customWidth="1"/>
    <col min="7170" max="7170" width="71.86328125" style="320" bestFit="1" customWidth="1"/>
    <col min="7171" max="7171" width="10.1328125" style="320" customWidth="1"/>
    <col min="7172" max="7172" width="16.1328125" style="320" bestFit="1" customWidth="1"/>
    <col min="7173" max="7173" width="15.06640625" style="320" bestFit="1" customWidth="1"/>
    <col min="7174" max="7174" width="16.1328125" style="320" bestFit="1" customWidth="1"/>
    <col min="7175" max="7175" width="14" style="320" bestFit="1" customWidth="1"/>
    <col min="7176" max="7176" width="9.06640625" style="320"/>
    <col min="7177" max="7177" width="14.9296875" style="320" bestFit="1" customWidth="1"/>
    <col min="7178" max="7178" width="12.3984375" style="320" bestFit="1" customWidth="1"/>
    <col min="7179" max="7424" width="9.06640625" style="320"/>
    <col min="7425" max="7425" width="7.33203125" style="320" customWidth="1"/>
    <col min="7426" max="7426" width="71.86328125" style="320" bestFit="1" customWidth="1"/>
    <col min="7427" max="7427" width="10.1328125" style="320" customWidth="1"/>
    <col min="7428" max="7428" width="16.1328125" style="320" bestFit="1" customWidth="1"/>
    <col min="7429" max="7429" width="15.06640625" style="320" bestFit="1" customWidth="1"/>
    <col min="7430" max="7430" width="16.1328125" style="320" bestFit="1" customWidth="1"/>
    <col min="7431" max="7431" width="14" style="320" bestFit="1" customWidth="1"/>
    <col min="7432" max="7432" width="9.06640625" style="320"/>
    <col min="7433" max="7433" width="14.9296875" style="320" bestFit="1" customWidth="1"/>
    <col min="7434" max="7434" width="12.3984375" style="320" bestFit="1" customWidth="1"/>
    <col min="7435" max="7680" width="9.06640625" style="320"/>
    <col min="7681" max="7681" width="7.33203125" style="320" customWidth="1"/>
    <col min="7682" max="7682" width="71.86328125" style="320" bestFit="1" customWidth="1"/>
    <col min="7683" max="7683" width="10.1328125" style="320" customWidth="1"/>
    <col min="7684" max="7684" width="16.1328125" style="320" bestFit="1" customWidth="1"/>
    <col min="7685" max="7685" width="15.06640625" style="320" bestFit="1" customWidth="1"/>
    <col min="7686" max="7686" width="16.1328125" style="320" bestFit="1" customWidth="1"/>
    <col min="7687" max="7687" width="14" style="320" bestFit="1" customWidth="1"/>
    <col min="7688" max="7688" width="9.06640625" style="320"/>
    <col min="7689" max="7689" width="14.9296875" style="320" bestFit="1" customWidth="1"/>
    <col min="7690" max="7690" width="12.3984375" style="320" bestFit="1" customWidth="1"/>
    <col min="7691" max="7936" width="9.06640625" style="320"/>
    <col min="7937" max="7937" width="7.33203125" style="320" customWidth="1"/>
    <col min="7938" max="7938" width="71.86328125" style="320" bestFit="1" customWidth="1"/>
    <col min="7939" max="7939" width="10.1328125" style="320" customWidth="1"/>
    <col min="7940" max="7940" width="16.1328125" style="320" bestFit="1" customWidth="1"/>
    <col min="7941" max="7941" width="15.06640625" style="320" bestFit="1" customWidth="1"/>
    <col min="7942" max="7942" width="16.1328125" style="320" bestFit="1" customWidth="1"/>
    <col min="7943" max="7943" width="14" style="320" bestFit="1" customWidth="1"/>
    <col min="7944" max="7944" width="9.06640625" style="320"/>
    <col min="7945" max="7945" width="14.9296875" style="320" bestFit="1" customWidth="1"/>
    <col min="7946" max="7946" width="12.3984375" style="320" bestFit="1" customWidth="1"/>
    <col min="7947" max="8192" width="9.06640625" style="320"/>
    <col min="8193" max="8193" width="7.33203125" style="320" customWidth="1"/>
    <col min="8194" max="8194" width="71.86328125" style="320" bestFit="1" customWidth="1"/>
    <col min="8195" max="8195" width="10.1328125" style="320" customWidth="1"/>
    <col min="8196" max="8196" width="16.1328125" style="320" bestFit="1" customWidth="1"/>
    <col min="8197" max="8197" width="15.06640625" style="320" bestFit="1" customWidth="1"/>
    <col min="8198" max="8198" width="16.1328125" style="320" bestFit="1" customWidth="1"/>
    <col min="8199" max="8199" width="14" style="320" bestFit="1" customWidth="1"/>
    <col min="8200" max="8200" width="9.06640625" style="320"/>
    <col min="8201" max="8201" width="14.9296875" style="320" bestFit="1" customWidth="1"/>
    <col min="8202" max="8202" width="12.3984375" style="320" bestFit="1" customWidth="1"/>
    <col min="8203" max="8448" width="9.06640625" style="320"/>
    <col min="8449" max="8449" width="7.33203125" style="320" customWidth="1"/>
    <col min="8450" max="8450" width="71.86328125" style="320" bestFit="1" customWidth="1"/>
    <col min="8451" max="8451" width="10.1328125" style="320" customWidth="1"/>
    <col min="8452" max="8452" width="16.1328125" style="320" bestFit="1" customWidth="1"/>
    <col min="8453" max="8453" width="15.06640625" style="320" bestFit="1" customWidth="1"/>
    <col min="8454" max="8454" width="16.1328125" style="320" bestFit="1" customWidth="1"/>
    <col min="8455" max="8455" width="14" style="320" bestFit="1" customWidth="1"/>
    <col min="8456" max="8456" width="9.06640625" style="320"/>
    <col min="8457" max="8457" width="14.9296875" style="320" bestFit="1" customWidth="1"/>
    <col min="8458" max="8458" width="12.3984375" style="320" bestFit="1" customWidth="1"/>
    <col min="8459" max="8704" width="9.06640625" style="320"/>
    <col min="8705" max="8705" width="7.33203125" style="320" customWidth="1"/>
    <col min="8706" max="8706" width="71.86328125" style="320" bestFit="1" customWidth="1"/>
    <col min="8707" max="8707" width="10.1328125" style="320" customWidth="1"/>
    <col min="8708" max="8708" width="16.1328125" style="320" bestFit="1" customWidth="1"/>
    <col min="8709" max="8709" width="15.06640625" style="320" bestFit="1" customWidth="1"/>
    <col min="8710" max="8710" width="16.1328125" style="320" bestFit="1" customWidth="1"/>
    <col min="8711" max="8711" width="14" style="320" bestFit="1" customWidth="1"/>
    <col min="8712" max="8712" width="9.06640625" style="320"/>
    <col min="8713" max="8713" width="14.9296875" style="320" bestFit="1" customWidth="1"/>
    <col min="8714" max="8714" width="12.3984375" style="320" bestFit="1" customWidth="1"/>
    <col min="8715" max="8960" width="9.06640625" style="320"/>
    <col min="8961" max="8961" width="7.33203125" style="320" customWidth="1"/>
    <col min="8962" max="8962" width="71.86328125" style="320" bestFit="1" customWidth="1"/>
    <col min="8963" max="8963" width="10.1328125" style="320" customWidth="1"/>
    <col min="8964" max="8964" width="16.1328125" style="320" bestFit="1" customWidth="1"/>
    <col min="8965" max="8965" width="15.06640625" style="320" bestFit="1" customWidth="1"/>
    <col min="8966" max="8966" width="16.1328125" style="320" bestFit="1" customWidth="1"/>
    <col min="8967" max="8967" width="14" style="320" bestFit="1" customWidth="1"/>
    <col min="8968" max="8968" width="9.06640625" style="320"/>
    <col min="8969" max="8969" width="14.9296875" style="320" bestFit="1" customWidth="1"/>
    <col min="8970" max="8970" width="12.3984375" style="320" bestFit="1" customWidth="1"/>
    <col min="8971" max="9216" width="9.06640625" style="320"/>
    <col min="9217" max="9217" width="7.33203125" style="320" customWidth="1"/>
    <col min="9218" max="9218" width="71.86328125" style="320" bestFit="1" customWidth="1"/>
    <col min="9219" max="9219" width="10.1328125" style="320" customWidth="1"/>
    <col min="9220" max="9220" width="16.1328125" style="320" bestFit="1" customWidth="1"/>
    <col min="9221" max="9221" width="15.06640625" style="320" bestFit="1" customWidth="1"/>
    <col min="9222" max="9222" width="16.1328125" style="320" bestFit="1" customWidth="1"/>
    <col min="9223" max="9223" width="14" style="320" bestFit="1" customWidth="1"/>
    <col min="9224" max="9224" width="9.06640625" style="320"/>
    <col min="9225" max="9225" width="14.9296875" style="320" bestFit="1" customWidth="1"/>
    <col min="9226" max="9226" width="12.3984375" style="320" bestFit="1" customWidth="1"/>
    <col min="9227" max="9472" width="9.06640625" style="320"/>
    <col min="9473" max="9473" width="7.33203125" style="320" customWidth="1"/>
    <col min="9474" max="9474" width="71.86328125" style="320" bestFit="1" customWidth="1"/>
    <col min="9475" max="9475" width="10.1328125" style="320" customWidth="1"/>
    <col min="9476" max="9476" width="16.1328125" style="320" bestFit="1" customWidth="1"/>
    <col min="9477" max="9477" width="15.06640625" style="320" bestFit="1" customWidth="1"/>
    <col min="9478" max="9478" width="16.1328125" style="320" bestFit="1" customWidth="1"/>
    <col min="9479" max="9479" width="14" style="320" bestFit="1" customWidth="1"/>
    <col min="9480" max="9480" width="9.06640625" style="320"/>
    <col min="9481" max="9481" width="14.9296875" style="320" bestFit="1" customWidth="1"/>
    <col min="9482" max="9482" width="12.3984375" style="320" bestFit="1" customWidth="1"/>
    <col min="9483" max="9728" width="9.06640625" style="320"/>
    <col min="9729" max="9729" width="7.33203125" style="320" customWidth="1"/>
    <col min="9730" max="9730" width="71.86328125" style="320" bestFit="1" customWidth="1"/>
    <col min="9731" max="9731" width="10.1328125" style="320" customWidth="1"/>
    <col min="9732" max="9732" width="16.1328125" style="320" bestFit="1" customWidth="1"/>
    <col min="9733" max="9733" width="15.06640625" style="320" bestFit="1" customWidth="1"/>
    <col min="9734" max="9734" width="16.1328125" style="320" bestFit="1" customWidth="1"/>
    <col min="9735" max="9735" width="14" style="320" bestFit="1" customWidth="1"/>
    <col min="9736" max="9736" width="9.06640625" style="320"/>
    <col min="9737" max="9737" width="14.9296875" style="320" bestFit="1" customWidth="1"/>
    <col min="9738" max="9738" width="12.3984375" style="320" bestFit="1" customWidth="1"/>
    <col min="9739" max="9984" width="9.06640625" style="320"/>
    <col min="9985" max="9985" width="7.33203125" style="320" customWidth="1"/>
    <col min="9986" max="9986" width="71.86328125" style="320" bestFit="1" customWidth="1"/>
    <col min="9987" max="9987" width="10.1328125" style="320" customWidth="1"/>
    <col min="9988" max="9988" width="16.1328125" style="320" bestFit="1" customWidth="1"/>
    <col min="9989" max="9989" width="15.06640625" style="320" bestFit="1" customWidth="1"/>
    <col min="9990" max="9990" width="16.1328125" style="320" bestFit="1" customWidth="1"/>
    <col min="9991" max="9991" width="14" style="320" bestFit="1" customWidth="1"/>
    <col min="9992" max="9992" width="9.06640625" style="320"/>
    <col min="9993" max="9993" width="14.9296875" style="320" bestFit="1" customWidth="1"/>
    <col min="9994" max="9994" width="12.3984375" style="320" bestFit="1" customWidth="1"/>
    <col min="9995" max="10240" width="9.06640625" style="320"/>
    <col min="10241" max="10241" width="7.33203125" style="320" customWidth="1"/>
    <col min="10242" max="10242" width="71.86328125" style="320" bestFit="1" customWidth="1"/>
    <col min="10243" max="10243" width="10.1328125" style="320" customWidth="1"/>
    <col min="10244" max="10244" width="16.1328125" style="320" bestFit="1" customWidth="1"/>
    <col min="10245" max="10245" width="15.06640625" style="320" bestFit="1" customWidth="1"/>
    <col min="10246" max="10246" width="16.1328125" style="320" bestFit="1" customWidth="1"/>
    <col min="10247" max="10247" width="14" style="320" bestFit="1" customWidth="1"/>
    <col min="10248" max="10248" width="9.06640625" style="320"/>
    <col min="10249" max="10249" width="14.9296875" style="320" bestFit="1" customWidth="1"/>
    <col min="10250" max="10250" width="12.3984375" style="320" bestFit="1" customWidth="1"/>
    <col min="10251" max="10496" width="9.06640625" style="320"/>
    <col min="10497" max="10497" width="7.33203125" style="320" customWidth="1"/>
    <col min="10498" max="10498" width="71.86328125" style="320" bestFit="1" customWidth="1"/>
    <col min="10499" max="10499" width="10.1328125" style="320" customWidth="1"/>
    <col min="10500" max="10500" width="16.1328125" style="320" bestFit="1" customWidth="1"/>
    <col min="10501" max="10501" width="15.06640625" style="320" bestFit="1" customWidth="1"/>
    <col min="10502" max="10502" width="16.1328125" style="320" bestFit="1" customWidth="1"/>
    <col min="10503" max="10503" width="14" style="320" bestFit="1" customWidth="1"/>
    <col min="10504" max="10504" width="9.06640625" style="320"/>
    <col min="10505" max="10505" width="14.9296875" style="320" bestFit="1" customWidth="1"/>
    <col min="10506" max="10506" width="12.3984375" style="320" bestFit="1" customWidth="1"/>
    <col min="10507" max="10752" width="9.06640625" style="320"/>
    <col min="10753" max="10753" width="7.33203125" style="320" customWidth="1"/>
    <col min="10754" max="10754" width="71.86328125" style="320" bestFit="1" customWidth="1"/>
    <col min="10755" max="10755" width="10.1328125" style="320" customWidth="1"/>
    <col min="10756" max="10756" width="16.1328125" style="320" bestFit="1" customWidth="1"/>
    <col min="10757" max="10757" width="15.06640625" style="320" bestFit="1" customWidth="1"/>
    <col min="10758" max="10758" width="16.1328125" style="320" bestFit="1" customWidth="1"/>
    <col min="10759" max="10759" width="14" style="320" bestFit="1" customWidth="1"/>
    <col min="10760" max="10760" width="9.06640625" style="320"/>
    <col min="10761" max="10761" width="14.9296875" style="320" bestFit="1" customWidth="1"/>
    <col min="10762" max="10762" width="12.3984375" style="320" bestFit="1" customWidth="1"/>
    <col min="10763" max="11008" width="9.06640625" style="320"/>
    <col min="11009" max="11009" width="7.33203125" style="320" customWidth="1"/>
    <col min="11010" max="11010" width="71.86328125" style="320" bestFit="1" customWidth="1"/>
    <col min="11011" max="11011" width="10.1328125" style="320" customWidth="1"/>
    <col min="11012" max="11012" width="16.1328125" style="320" bestFit="1" customWidth="1"/>
    <col min="11013" max="11013" width="15.06640625" style="320" bestFit="1" customWidth="1"/>
    <col min="11014" max="11014" width="16.1328125" style="320" bestFit="1" customWidth="1"/>
    <col min="11015" max="11015" width="14" style="320" bestFit="1" customWidth="1"/>
    <col min="11016" max="11016" width="9.06640625" style="320"/>
    <col min="11017" max="11017" width="14.9296875" style="320" bestFit="1" customWidth="1"/>
    <col min="11018" max="11018" width="12.3984375" style="320" bestFit="1" customWidth="1"/>
    <col min="11019" max="11264" width="9.06640625" style="320"/>
    <col min="11265" max="11265" width="7.33203125" style="320" customWidth="1"/>
    <col min="11266" max="11266" width="71.86328125" style="320" bestFit="1" customWidth="1"/>
    <col min="11267" max="11267" width="10.1328125" style="320" customWidth="1"/>
    <col min="11268" max="11268" width="16.1328125" style="320" bestFit="1" customWidth="1"/>
    <col min="11269" max="11269" width="15.06640625" style="320" bestFit="1" customWidth="1"/>
    <col min="11270" max="11270" width="16.1328125" style="320" bestFit="1" customWidth="1"/>
    <col min="11271" max="11271" width="14" style="320" bestFit="1" customWidth="1"/>
    <col min="11272" max="11272" width="9.06640625" style="320"/>
    <col min="11273" max="11273" width="14.9296875" style="320" bestFit="1" customWidth="1"/>
    <col min="11274" max="11274" width="12.3984375" style="320" bestFit="1" customWidth="1"/>
    <col min="11275" max="11520" width="9.06640625" style="320"/>
    <col min="11521" max="11521" width="7.33203125" style="320" customWidth="1"/>
    <col min="11522" max="11522" width="71.86328125" style="320" bestFit="1" customWidth="1"/>
    <col min="11523" max="11523" width="10.1328125" style="320" customWidth="1"/>
    <col min="11524" max="11524" width="16.1328125" style="320" bestFit="1" customWidth="1"/>
    <col min="11525" max="11525" width="15.06640625" style="320" bestFit="1" customWidth="1"/>
    <col min="11526" max="11526" width="16.1328125" style="320" bestFit="1" customWidth="1"/>
    <col min="11527" max="11527" width="14" style="320" bestFit="1" customWidth="1"/>
    <col min="11528" max="11528" width="9.06640625" style="320"/>
    <col min="11529" max="11529" width="14.9296875" style="320" bestFit="1" customWidth="1"/>
    <col min="11530" max="11530" width="12.3984375" style="320" bestFit="1" customWidth="1"/>
    <col min="11531" max="11776" width="9.06640625" style="320"/>
    <col min="11777" max="11777" width="7.33203125" style="320" customWidth="1"/>
    <col min="11778" max="11778" width="71.86328125" style="320" bestFit="1" customWidth="1"/>
    <col min="11779" max="11779" width="10.1328125" style="320" customWidth="1"/>
    <col min="11780" max="11780" width="16.1328125" style="320" bestFit="1" customWidth="1"/>
    <col min="11781" max="11781" width="15.06640625" style="320" bestFit="1" customWidth="1"/>
    <col min="11782" max="11782" width="16.1328125" style="320" bestFit="1" customWidth="1"/>
    <col min="11783" max="11783" width="14" style="320" bestFit="1" customWidth="1"/>
    <col min="11784" max="11784" width="9.06640625" style="320"/>
    <col min="11785" max="11785" width="14.9296875" style="320" bestFit="1" customWidth="1"/>
    <col min="11786" max="11786" width="12.3984375" style="320" bestFit="1" customWidth="1"/>
    <col min="11787" max="12032" width="9.06640625" style="320"/>
    <col min="12033" max="12033" width="7.33203125" style="320" customWidth="1"/>
    <col min="12034" max="12034" width="71.86328125" style="320" bestFit="1" customWidth="1"/>
    <col min="12035" max="12035" width="10.1328125" style="320" customWidth="1"/>
    <col min="12036" max="12036" width="16.1328125" style="320" bestFit="1" customWidth="1"/>
    <col min="12037" max="12037" width="15.06640625" style="320" bestFit="1" customWidth="1"/>
    <col min="12038" max="12038" width="16.1328125" style="320" bestFit="1" customWidth="1"/>
    <col min="12039" max="12039" width="14" style="320" bestFit="1" customWidth="1"/>
    <col min="12040" max="12040" width="9.06640625" style="320"/>
    <col min="12041" max="12041" width="14.9296875" style="320" bestFit="1" customWidth="1"/>
    <col min="12042" max="12042" width="12.3984375" style="320" bestFit="1" customWidth="1"/>
    <col min="12043" max="12288" width="9.06640625" style="320"/>
    <col min="12289" max="12289" width="7.33203125" style="320" customWidth="1"/>
    <col min="12290" max="12290" width="71.86328125" style="320" bestFit="1" customWidth="1"/>
    <col min="12291" max="12291" width="10.1328125" style="320" customWidth="1"/>
    <col min="12292" max="12292" width="16.1328125" style="320" bestFit="1" customWidth="1"/>
    <col min="12293" max="12293" width="15.06640625" style="320" bestFit="1" customWidth="1"/>
    <col min="12294" max="12294" width="16.1328125" style="320" bestFit="1" customWidth="1"/>
    <col min="12295" max="12295" width="14" style="320" bestFit="1" customWidth="1"/>
    <col min="12296" max="12296" width="9.06640625" style="320"/>
    <col min="12297" max="12297" width="14.9296875" style="320" bestFit="1" customWidth="1"/>
    <col min="12298" max="12298" width="12.3984375" style="320" bestFit="1" customWidth="1"/>
    <col min="12299" max="12544" width="9.06640625" style="320"/>
    <col min="12545" max="12545" width="7.33203125" style="320" customWidth="1"/>
    <col min="12546" max="12546" width="71.86328125" style="320" bestFit="1" customWidth="1"/>
    <col min="12547" max="12547" width="10.1328125" style="320" customWidth="1"/>
    <col min="12548" max="12548" width="16.1328125" style="320" bestFit="1" customWidth="1"/>
    <col min="12549" max="12549" width="15.06640625" style="320" bestFit="1" customWidth="1"/>
    <col min="12550" max="12550" width="16.1328125" style="320" bestFit="1" customWidth="1"/>
    <col min="12551" max="12551" width="14" style="320" bestFit="1" customWidth="1"/>
    <col min="12552" max="12552" width="9.06640625" style="320"/>
    <col min="12553" max="12553" width="14.9296875" style="320" bestFit="1" customWidth="1"/>
    <col min="12554" max="12554" width="12.3984375" style="320" bestFit="1" customWidth="1"/>
    <col min="12555" max="12800" width="9.06640625" style="320"/>
    <col min="12801" max="12801" width="7.33203125" style="320" customWidth="1"/>
    <col min="12802" max="12802" width="71.86328125" style="320" bestFit="1" customWidth="1"/>
    <col min="12803" max="12803" width="10.1328125" style="320" customWidth="1"/>
    <col min="12804" max="12804" width="16.1328125" style="320" bestFit="1" customWidth="1"/>
    <col min="12805" max="12805" width="15.06640625" style="320" bestFit="1" customWidth="1"/>
    <col min="12806" max="12806" width="16.1328125" style="320" bestFit="1" customWidth="1"/>
    <col min="12807" max="12807" width="14" style="320" bestFit="1" customWidth="1"/>
    <col min="12808" max="12808" width="9.06640625" style="320"/>
    <col min="12809" max="12809" width="14.9296875" style="320" bestFit="1" customWidth="1"/>
    <col min="12810" max="12810" width="12.3984375" style="320" bestFit="1" customWidth="1"/>
    <col min="12811" max="13056" width="9.06640625" style="320"/>
    <col min="13057" max="13057" width="7.33203125" style="320" customWidth="1"/>
    <col min="13058" max="13058" width="71.86328125" style="320" bestFit="1" customWidth="1"/>
    <col min="13059" max="13059" width="10.1328125" style="320" customWidth="1"/>
    <col min="13060" max="13060" width="16.1328125" style="320" bestFit="1" customWidth="1"/>
    <col min="13061" max="13061" width="15.06640625" style="320" bestFit="1" customWidth="1"/>
    <col min="13062" max="13062" width="16.1328125" style="320" bestFit="1" customWidth="1"/>
    <col min="13063" max="13063" width="14" style="320" bestFit="1" customWidth="1"/>
    <col min="13064" max="13064" width="9.06640625" style="320"/>
    <col min="13065" max="13065" width="14.9296875" style="320" bestFit="1" customWidth="1"/>
    <col min="13066" max="13066" width="12.3984375" style="320" bestFit="1" customWidth="1"/>
    <col min="13067" max="13312" width="9.06640625" style="320"/>
    <col min="13313" max="13313" width="7.33203125" style="320" customWidth="1"/>
    <col min="13314" max="13314" width="71.86328125" style="320" bestFit="1" customWidth="1"/>
    <col min="13315" max="13315" width="10.1328125" style="320" customWidth="1"/>
    <col min="13316" max="13316" width="16.1328125" style="320" bestFit="1" customWidth="1"/>
    <col min="13317" max="13317" width="15.06640625" style="320" bestFit="1" customWidth="1"/>
    <col min="13318" max="13318" width="16.1328125" style="320" bestFit="1" customWidth="1"/>
    <col min="13319" max="13319" width="14" style="320" bestFit="1" customWidth="1"/>
    <col min="13320" max="13320" width="9.06640625" style="320"/>
    <col min="13321" max="13321" width="14.9296875" style="320" bestFit="1" customWidth="1"/>
    <col min="13322" max="13322" width="12.3984375" style="320" bestFit="1" customWidth="1"/>
    <col min="13323" max="13568" width="9.06640625" style="320"/>
    <col min="13569" max="13569" width="7.33203125" style="320" customWidth="1"/>
    <col min="13570" max="13570" width="71.86328125" style="320" bestFit="1" customWidth="1"/>
    <col min="13571" max="13571" width="10.1328125" style="320" customWidth="1"/>
    <col min="13572" max="13572" width="16.1328125" style="320" bestFit="1" customWidth="1"/>
    <col min="13573" max="13573" width="15.06640625" style="320" bestFit="1" customWidth="1"/>
    <col min="13574" max="13574" width="16.1328125" style="320" bestFit="1" customWidth="1"/>
    <col min="13575" max="13575" width="14" style="320" bestFit="1" customWidth="1"/>
    <col min="13576" max="13576" width="9.06640625" style="320"/>
    <col min="13577" max="13577" width="14.9296875" style="320" bestFit="1" customWidth="1"/>
    <col min="13578" max="13578" width="12.3984375" style="320" bestFit="1" customWidth="1"/>
    <col min="13579" max="13824" width="9.06640625" style="320"/>
    <col min="13825" max="13825" width="7.33203125" style="320" customWidth="1"/>
    <col min="13826" max="13826" width="71.86328125" style="320" bestFit="1" customWidth="1"/>
    <col min="13827" max="13827" width="10.1328125" style="320" customWidth="1"/>
    <col min="13828" max="13828" width="16.1328125" style="320" bestFit="1" customWidth="1"/>
    <col min="13829" max="13829" width="15.06640625" style="320" bestFit="1" customWidth="1"/>
    <col min="13830" max="13830" width="16.1328125" style="320" bestFit="1" customWidth="1"/>
    <col min="13831" max="13831" width="14" style="320" bestFit="1" customWidth="1"/>
    <col min="13832" max="13832" width="9.06640625" style="320"/>
    <col min="13833" max="13833" width="14.9296875" style="320" bestFit="1" customWidth="1"/>
    <col min="13834" max="13834" width="12.3984375" style="320" bestFit="1" customWidth="1"/>
    <col min="13835" max="14080" width="9.06640625" style="320"/>
    <col min="14081" max="14081" width="7.33203125" style="320" customWidth="1"/>
    <col min="14082" max="14082" width="71.86328125" style="320" bestFit="1" customWidth="1"/>
    <col min="14083" max="14083" width="10.1328125" style="320" customWidth="1"/>
    <col min="14084" max="14084" width="16.1328125" style="320" bestFit="1" customWidth="1"/>
    <col min="14085" max="14085" width="15.06640625" style="320" bestFit="1" customWidth="1"/>
    <col min="14086" max="14086" width="16.1328125" style="320" bestFit="1" customWidth="1"/>
    <col min="14087" max="14087" width="14" style="320" bestFit="1" customWidth="1"/>
    <col min="14088" max="14088" width="9.06640625" style="320"/>
    <col min="14089" max="14089" width="14.9296875" style="320" bestFit="1" customWidth="1"/>
    <col min="14090" max="14090" width="12.3984375" style="320" bestFit="1" customWidth="1"/>
    <col min="14091" max="14336" width="9.06640625" style="320"/>
    <col min="14337" max="14337" width="7.33203125" style="320" customWidth="1"/>
    <col min="14338" max="14338" width="71.86328125" style="320" bestFit="1" customWidth="1"/>
    <col min="14339" max="14339" width="10.1328125" style="320" customWidth="1"/>
    <col min="14340" max="14340" width="16.1328125" style="320" bestFit="1" customWidth="1"/>
    <col min="14341" max="14341" width="15.06640625" style="320" bestFit="1" customWidth="1"/>
    <col min="14342" max="14342" width="16.1328125" style="320" bestFit="1" customWidth="1"/>
    <col min="14343" max="14343" width="14" style="320" bestFit="1" customWidth="1"/>
    <col min="14344" max="14344" width="9.06640625" style="320"/>
    <col min="14345" max="14345" width="14.9296875" style="320" bestFit="1" customWidth="1"/>
    <col min="14346" max="14346" width="12.3984375" style="320" bestFit="1" customWidth="1"/>
    <col min="14347" max="14592" width="9.06640625" style="320"/>
    <col min="14593" max="14593" width="7.33203125" style="320" customWidth="1"/>
    <col min="14594" max="14594" width="71.86328125" style="320" bestFit="1" customWidth="1"/>
    <col min="14595" max="14595" width="10.1328125" style="320" customWidth="1"/>
    <col min="14596" max="14596" width="16.1328125" style="320" bestFit="1" customWidth="1"/>
    <col min="14597" max="14597" width="15.06640625" style="320" bestFit="1" customWidth="1"/>
    <col min="14598" max="14598" width="16.1328125" style="320" bestFit="1" customWidth="1"/>
    <col min="14599" max="14599" width="14" style="320" bestFit="1" customWidth="1"/>
    <col min="14600" max="14600" width="9.06640625" style="320"/>
    <col min="14601" max="14601" width="14.9296875" style="320" bestFit="1" customWidth="1"/>
    <col min="14602" max="14602" width="12.3984375" style="320" bestFit="1" customWidth="1"/>
    <col min="14603" max="14848" width="9.06640625" style="320"/>
    <col min="14849" max="14849" width="7.33203125" style="320" customWidth="1"/>
    <col min="14850" max="14850" width="71.86328125" style="320" bestFit="1" customWidth="1"/>
    <col min="14851" max="14851" width="10.1328125" style="320" customWidth="1"/>
    <col min="14852" max="14852" width="16.1328125" style="320" bestFit="1" customWidth="1"/>
    <col min="14853" max="14853" width="15.06640625" style="320" bestFit="1" customWidth="1"/>
    <col min="14854" max="14854" width="16.1328125" style="320" bestFit="1" customWidth="1"/>
    <col min="14855" max="14855" width="14" style="320" bestFit="1" customWidth="1"/>
    <col min="14856" max="14856" width="9.06640625" style="320"/>
    <col min="14857" max="14857" width="14.9296875" style="320" bestFit="1" customWidth="1"/>
    <col min="14858" max="14858" width="12.3984375" style="320" bestFit="1" customWidth="1"/>
    <col min="14859" max="15104" width="9.06640625" style="320"/>
    <col min="15105" max="15105" width="7.33203125" style="320" customWidth="1"/>
    <col min="15106" max="15106" width="71.86328125" style="320" bestFit="1" customWidth="1"/>
    <col min="15107" max="15107" width="10.1328125" style="320" customWidth="1"/>
    <col min="15108" max="15108" width="16.1328125" style="320" bestFit="1" customWidth="1"/>
    <col min="15109" max="15109" width="15.06640625" style="320" bestFit="1" customWidth="1"/>
    <col min="15110" max="15110" width="16.1328125" style="320" bestFit="1" customWidth="1"/>
    <col min="15111" max="15111" width="14" style="320" bestFit="1" customWidth="1"/>
    <col min="15112" max="15112" width="9.06640625" style="320"/>
    <col min="15113" max="15113" width="14.9296875" style="320" bestFit="1" customWidth="1"/>
    <col min="15114" max="15114" width="12.3984375" style="320" bestFit="1" customWidth="1"/>
    <col min="15115" max="15360" width="9.06640625" style="320"/>
    <col min="15361" max="15361" width="7.33203125" style="320" customWidth="1"/>
    <col min="15362" max="15362" width="71.86328125" style="320" bestFit="1" customWidth="1"/>
    <col min="15363" max="15363" width="10.1328125" style="320" customWidth="1"/>
    <col min="15364" max="15364" width="16.1328125" style="320" bestFit="1" customWidth="1"/>
    <col min="15365" max="15365" width="15.06640625" style="320" bestFit="1" customWidth="1"/>
    <col min="15366" max="15366" width="16.1328125" style="320" bestFit="1" customWidth="1"/>
    <col min="15367" max="15367" width="14" style="320" bestFit="1" customWidth="1"/>
    <col min="15368" max="15368" width="9.06640625" style="320"/>
    <col min="15369" max="15369" width="14.9296875" style="320" bestFit="1" customWidth="1"/>
    <col min="15370" max="15370" width="12.3984375" style="320" bestFit="1" customWidth="1"/>
    <col min="15371" max="15616" width="9.06640625" style="320"/>
    <col min="15617" max="15617" width="7.33203125" style="320" customWidth="1"/>
    <col min="15618" max="15618" width="71.86328125" style="320" bestFit="1" customWidth="1"/>
    <col min="15619" max="15619" width="10.1328125" style="320" customWidth="1"/>
    <col min="15620" max="15620" width="16.1328125" style="320" bestFit="1" customWidth="1"/>
    <col min="15621" max="15621" width="15.06640625" style="320" bestFit="1" customWidth="1"/>
    <col min="15622" max="15622" width="16.1328125" style="320" bestFit="1" customWidth="1"/>
    <col min="15623" max="15623" width="14" style="320" bestFit="1" customWidth="1"/>
    <col min="15624" max="15624" width="9.06640625" style="320"/>
    <col min="15625" max="15625" width="14.9296875" style="320" bestFit="1" customWidth="1"/>
    <col min="15626" max="15626" width="12.3984375" style="320" bestFit="1" customWidth="1"/>
    <col min="15627" max="15872" width="9.06640625" style="320"/>
    <col min="15873" max="15873" width="7.33203125" style="320" customWidth="1"/>
    <col min="15874" max="15874" width="71.86328125" style="320" bestFit="1" customWidth="1"/>
    <col min="15875" max="15875" width="10.1328125" style="320" customWidth="1"/>
    <col min="15876" max="15876" width="16.1328125" style="320" bestFit="1" customWidth="1"/>
    <col min="15877" max="15877" width="15.06640625" style="320" bestFit="1" customWidth="1"/>
    <col min="15878" max="15878" width="16.1328125" style="320" bestFit="1" customWidth="1"/>
    <col min="15879" max="15879" width="14" style="320" bestFit="1" customWidth="1"/>
    <col min="15880" max="15880" width="9.06640625" style="320"/>
    <col min="15881" max="15881" width="14.9296875" style="320" bestFit="1" customWidth="1"/>
    <col min="15882" max="15882" width="12.3984375" style="320" bestFit="1" customWidth="1"/>
    <col min="15883" max="16128" width="9.06640625" style="320"/>
    <col min="16129" max="16129" width="7.33203125" style="320" customWidth="1"/>
    <col min="16130" max="16130" width="71.86328125" style="320" bestFit="1" customWidth="1"/>
    <col min="16131" max="16131" width="10.1328125" style="320" customWidth="1"/>
    <col min="16132" max="16132" width="16.1328125" style="320" bestFit="1" customWidth="1"/>
    <col min="16133" max="16133" width="15.06640625" style="320" bestFit="1" customWidth="1"/>
    <col min="16134" max="16134" width="16.1328125" style="320" bestFit="1" customWidth="1"/>
    <col min="16135" max="16135" width="14" style="320" bestFit="1" customWidth="1"/>
    <col min="16136" max="16136" width="9.06640625" style="320"/>
    <col min="16137" max="16137" width="14.9296875" style="320" bestFit="1" customWidth="1"/>
    <col min="16138" max="16138" width="12.3984375" style="320" bestFit="1" customWidth="1"/>
    <col min="16139" max="16384" width="9.06640625" style="320"/>
  </cols>
  <sheetData>
    <row r="1" spans="1:10" ht="20.25" x14ac:dyDescent="0.45">
      <c r="A1" s="319" t="s">
        <v>150</v>
      </c>
      <c r="B1" s="319"/>
      <c r="C1" s="319"/>
      <c r="D1" s="319"/>
      <c r="E1" s="319"/>
      <c r="F1" s="319"/>
      <c r="G1" s="319"/>
    </row>
    <row r="2" spans="1:10" x14ac:dyDescent="0.45">
      <c r="A2" s="321" t="str">
        <f>应付票据!A2</f>
        <v>清查基准日：2023年09月30日</v>
      </c>
      <c r="B2" s="321"/>
      <c r="C2" s="321"/>
      <c r="D2" s="321"/>
      <c r="E2" s="321"/>
      <c r="F2" s="321"/>
      <c r="G2" s="321"/>
    </row>
    <row r="3" spans="1:10" x14ac:dyDescent="0.45">
      <c r="A3" s="348" t="str">
        <f>'货币资金-现金'!A3</f>
        <v>编制单位：</v>
      </c>
      <c r="B3" s="323"/>
      <c r="C3" s="350"/>
      <c r="D3" s="351"/>
      <c r="E3" s="351"/>
      <c r="F3" s="351"/>
      <c r="G3" s="324" t="s">
        <v>16</v>
      </c>
    </row>
    <row r="4" spans="1:10" x14ac:dyDescent="0.45">
      <c r="A4" s="325" t="s">
        <v>17</v>
      </c>
      <c r="B4" s="326" t="s">
        <v>38</v>
      </c>
      <c r="C4" s="326" t="s">
        <v>49</v>
      </c>
      <c r="D4" s="352" t="s">
        <v>21</v>
      </c>
      <c r="E4" s="352" t="s">
        <v>22</v>
      </c>
      <c r="F4" s="353" t="s">
        <v>23</v>
      </c>
      <c r="G4" s="329" t="s">
        <v>24</v>
      </c>
    </row>
    <row r="5" spans="1:10" x14ac:dyDescent="0.45">
      <c r="A5" s="330"/>
      <c r="B5" s="330"/>
      <c r="C5" s="330"/>
      <c r="D5" s="354"/>
      <c r="E5" s="354"/>
      <c r="F5" s="355"/>
      <c r="G5" s="332"/>
    </row>
    <row r="6" spans="1:10" ht="18" customHeight="1" x14ac:dyDescent="0.45">
      <c r="A6" s="356">
        <v>1</v>
      </c>
      <c r="B6" s="357"/>
      <c r="C6" s="358"/>
      <c r="D6" s="137"/>
      <c r="E6" s="96"/>
      <c r="F6" s="97"/>
      <c r="G6" s="359"/>
      <c r="H6" s="338"/>
      <c r="I6" s="360"/>
      <c r="J6" s="360"/>
    </row>
    <row r="7" spans="1:10" ht="18" customHeight="1" x14ac:dyDescent="0.45">
      <c r="A7" s="356">
        <v>2</v>
      </c>
      <c r="B7" s="357"/>
      <c r="C7" s="358"/>
      <c r="D7" s="137"/>
      <c r="E7" s="96"/>
      <c r="F7" s="97"/>
      <c r="G7" s="361"/>
      <c r="H7" s="338"/>
      <c r="I7" s="338"/>
    </row>
    <row r="8" spans="1:10" ht="18" customHeight="1" x14ac:dyDescent="0.45">
      <c r="A8" s="356">
        <v>3</v>
      </c>
      <c r="B8" s="357"/>
      <c r="C8" s="358"/>
      <c r="D8" s="137"/>
      <c r="E8" s="96"/>
      <c r="F8" s="97"/>
      <c r="G8" s="361"/>
      <c r="H8" s="338"/>
    </row>
    <row r="9" spans="1:10" ht="18" customHeight="1" x14ac:dyDescent="0.45">
      <c r="A9" s="356">
        <v>4</v>
      </c>
      <c r="B9" s="357"/>
      <c r="C9" s="358"/>
      <c r="D9" s="137"/>
      <c r="E9" s="96"/>
      <c r="F9" s="97"/>
      <c r="G9" s="361"/>
      <c r="H9" s="338"/>
    </row>
    <row r="10" spans="1:10" ht="18" customHeight="1" x14ac:dyDescent="0.45">
      <c r="A10" s="362" t="s">
        <v>9</v>
      </c>
      <c r="B10" s="363"/>
      <c r="C10" s="364"/>
      <c r="D10" s="137">
        <f>SUM(D6:D9)</f>
        <v>0</v>
      </c>
      <c r="E10" s="137"/>
      <c r="F10" s="137">
        <f>SUM(F6:F9)</f>
        <v>0</v>
      </c>
      <c r="G10" s="359"/>
      <c r="H10" s="338"/>
    </row>
    <row r="13" spans="1:10" x14ac:dyDescent="0.45">
      <c r="F13" s="366"/>
    </row>
    <row r="14" spans="1:10" x14ac:dyDescent="0.45">
      <c r="B14" s="367"/>
      <c r="C14" s="367"/>
      <c r="D14" s="367"/>
      <c r="E14" s="367"/>
      <c r="F14" s="367"/>
    </row>
  </sheetData>
  <autoFilter ref="A5:G9" xr:uid="{8CD806C7-89F4-466D-9C98-2B661012485C}"/>
  <mergeCells count="10">
    <mergeCell ref="A10:B10"/>
    <mergeCell ref="A1:G1"/>
    <mergeCell ref="A2:G2"/>
    <mergeCell ref="A4:A5"/>
    <mergeCell ref="B4:B5"/>
    <mergeCell ref="C4:C5"/>
    <mergeCell ref="D4:D5"/>
    <mergeCell ref="E4:E5"/>
    <mergeCell ref="F4:F5"/>
    <mergeCell ref="G4:G5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5" fitToHeight="0" orientation="landscape" r:id="rId1"/>
  <headerFooter>
    <oddFooter>&amp;C第 &amp;P+6 页 共 95 页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1FD19-FE5B-4D78-BAC4-459B51BE17E4}">
  <sheetPr>
    <pageSetUpPr fitToPage="1"/>
  </sheetPr>
  <dimension ref="A1:I24"/>
  <sheetViews>
    <sheetView view="pageBreakPreview" zoomScaleNormal="100" zoomScaleSheetLayoutView="100" workbookViewId="0">
      <pane ySplit="5" topLeftCell="A6" activePane="bottomLeft" state="frozenSplit"/>
      <selection activeCell="G16" sqref="G16"/>
      <selection pane="bottomLeft" activeCell="A3" sqref="A3"/>
    </sheetView>
  </sheetViews>
  <sheetFormatPr defaultRowHeight="15.4" x14ac:dyDescent="0.45"/>
  <cols>
    <col min="1" max="1" width="7.86328125" style="369" customWidth="1"/>
    <col min="2" max="2" width="31.86328125" style="369" bestFit="1" customWidth="1"/>
    <col min="3" max="3" width="12" style="395" customWidth="1"/>
    <col min="4" max="4" width="19.19921875" style="396" customWidth="1"/>
    <col min="5" max="5" width="17.86328125" style="369" customWidth="1"/>
    <col min="6" max="6" width="16.6640625" style="369" customWidth="1"/>
    <col min="7" max="7" width="16.9296875" style="369" customWidth="1"/>
    <col min="8" max="8" width="12.3984375" style="369" customWidth="1"/>
    <col min="9" max="9" width="9.06640625" style="369"/>
    <col min="10" max="10" width="14.796875" style="369" bestFit="1" customWidth="1"/>
    <col min="11" max="256" width="9.06640625" style="369"/>
    <col min="257" max="257" width="7.86328125" style="369" customWidth="1"/>
    <col min="258" max="258" width="31.86328125" style="369" bestFit="1" customWidth="1"/>
    <col min="259" max="259" width="12" style="369" customWidth="1"/>
    <col min="260" max="260" width="19.19921875" style="369" customWidth="1"/>
    <col min="261" max="261" width="17.86328125" style="369" customWidth="1"/>
    <col min="262" max="262" width="16.6640625" style="369" customWidth="1"/>
    <col min="263" max="263" width="16.9296875" style="369" customWidth="1"/>
    <col min="264" max="264" width="12.3984375" style="369" customWidth="1"/>
    <col min="265" max="265" width="9.06640625" style="369"/>
    <col min="266" max="266" width="14.796875" style="369" bestFit="1" customWidth="1"/>
    <col min="267" max="512" width="9.06640625" style="369"/>
    <col min="513" max="513" width="7.86328125" style="369" customWidth="1"/>
    <col min="514" max="514" width="31.86328125" style="369" bestFit="1" customWidth="1"/>
    <col min="515" max="515" width="12" style="369" customWidth="1"/>
    <col min="516" max="516" width="19.19921875" style="369" customWidth="1"/>
    <col min="517" max="517" width="17.86328125" style="369" customWidth="1"/>
    <col min="518" max="518" width="16.6640625" style="369" customWidth="1"/>
    <col min="519" max="519" width="16.9296875" style="369" customWidth="1"/>
    <col min="520" max="520" width="12.3984375" style="369" customWidth="1"/>
    <col min="521" max="521" width="9.06640625" style="369"/>
    <col min="522" max="522" width="14.796875" style="369" bestFit="1" customWidth="1"/>
    <col min="523" max="768" width="9.06640625" style="369"/>
    <col min="769" max="769" width="7.86328125" style="369" customWidth="1"/>
    <col min="770" max="770" width="31.86328125" style="369" bestFit="1" customWidth="1"/>
    <col min="771" max="771" width="12" style="369" customWidth="1"/>
    <col min="772" max="772" width="19.19921875" style="369" customWidth="1"/>
    <col min="773" max="773" width="17.86328125" style="369" customWidth="1"/>
    <col min="774" max="774" width="16.6640625" style="369" customWidth="1"/>
    <col min="775" max="775" width="16.9296875" style="369" customWidth="1"/>
    <col min="776" max="776" width="12.3984375" style="369" customWidth="1"/>
    <col min="777" max="777" width="9.06640625" style="369"/>
    <col min="778" max="778" width="14.796875" style="369" bestFit="1" customWidth="1"/>
    <col min="779" max="1024" width="9.06640625" style="369"/>
    <col min="1025" max="1025" width="7.86328125" style="369" customWidth="1"/>
    <col min="1026" max="1026" width="31.86328125" style="369" bestFit="1" customWidth="1"/>
    <col min="1027" max="1027" width="12" style="369" customWidth="1"/>
    <col min="1028" max="1028" width="19.19921875" style="369" customWidth="1"/>
    <col min="1029" max="1029" width="17.86328125" style="369" customWidth="1"/>
    <col min="1030" max="1030" width="16.6640625" style="369" customWidth="1"/>
    <col min="1031" max="1031" width="16.9296875" style="369" customWidth="1"/>
    <col min="1032" max="1032" width="12.3984375" style="369" customWidth="1"/>
    <col min="1033" max="1033" width="9.06640625" style="369"/>
    <col min="1034" max="1034" width="14.796875" style="369" bestFit="1" customWidth="1"/>
    <col min="1035" max="1280" width="9.06640625" style="369"/>
    <col min="1281" max="1281" width="7.86328125" style="369" customWidth="1"/>
    <col min="1282" max="1282" width="31.86328125" style="369" bestFit="1" customWidth="1"/>
    <col min="1283" max="1283" width="12" style="369" customWidth="1"/>
    <col min="1284" max="1284" width="19.19921875" style="369" customWidth="1"/>
    <col min="1285" max="1285" width="17.86328125" style="369" customWidth="1"/>
    <col min="1286" max="1286" width="16.6640625" style="369" customWidth="1"/>
    <col min="1287" max="1287" width="16.9296875" style="369" customWidth="1"/>
    <col min="1288" max="1288" width="12.3984375" style="369" customWidth="1"/>
    <col min="1289" max="1289" width="9.06640625" style="369"/>
    <col min="1290" max="1290" width="14.796875" style="369" bestFit="1" customWidth="1"/>
    <col min="1291" max="1536" width="9.06640625" style="369"/>
    <col min="1537" max="1537" width="7.86328125" style="369" customWidth="1"/>
    <col min="1538" max="1538" width="31.86328125" style="369" bestFit="1" customWidth="1"/>
    <col min="1539" max="1539" width="12" style="369" customWidth="1"/>
    <col min="1540" max="1540" width="19.19921875" style="369" customWidth="1"/>
    <col min="1541" max="1541" width="17.86328125" style="369" customWidth="1"/>
    <col min="1542" max="1542" width="16.6640625" style="369" customWidth="1"/>
    <col min="1543" max="1543" width="16.9296875" style="369" customWidth="1"/>
    <col min="1544" max="1544" width="12.3984375" style="369" customWidth="1"/>
    <col min="1545" max="1545" width="9.06640625" style="369"/>
    <col min="1546" max="1546" width="14.796875" style="369" bestFit="1" customWidth="1"/>
    <col min="1547" max="1792" width="9.06640625" style="369"/>
    <col min="1793" max="1793" width="7.86328125" style="369" customWidth="1"/>
    <col min="1794" max="1794" width="31.86328125" style="369" bestFit="1" customWidth="1"/>
    <col min="1795" max="1795" width="12" style="369" customWidth="1"/>
    <col min="1796" max="1796" width="19.19921875" style="369" customWidth="1"/>
    <col min="1797" max="1797" width="17.86328125" style="369" customWidth="1"/>
    <col min="1798" max="1798" width="16.6640625" style="369" customWidth="1"/>
    <col min="1799" max="1799" width="16.9296875" style="369" customWidth="1"/>
    <col min="1800" max="1800" width="12.3984375" style="369" customWidth="1"/>
    <col min="1801" max="1801" width="9.06640625" style="369"/>
    <col min="1802" max="1802" width="14.796875" style="369" bestFit="1" customWidth="1"/>
    <col min="1803" max="2048" width="9.06640625" style="369"/>
    <col min="2049" max="2049" width="7.86328125" style="369" customWidth="1"/>
    <col min="2050" max="2050" width="31.86328125" style="369" bestFit="1" customWidth="1"/>
    <col min="2051" max="2051" width="12" style="369" customWidth="1"/>
    <col min="2052" max="2052" width="19.19921875" style="369" customWidth="1"/>
    <col min="2053" max="2053" width="17.86328125" style="369" customWidth="1"/>
    <col min="2054" max="2054" width="16.6640625" style="369" customWidth="1"/>
    <col min="2055" max="2055" width="16.9296875" style="369" customWidth="1"/>
    <col min="2056" max="2056" width="12.3984375" style="369" customWidth="1"/>
    <col min="2057" max="2057" width="9.06640625" style="369"/>
    <col min="2058" max="2058" width="14.796875" style="369" bestFit="1" customWidth="1"/>
    <col min="2059" max="2304" width="9.06640625" style="369"/>
    <col min="2305" max="2305" width="7.86328125" style="369" customWidth="1"/>
    <col min="2306" max="2306" width="31.86328125" style="369" bestFit="1" customWidth="1"/>
    <col min="2307" max="2307" width="12" style="369" customWidth="1"/>
    <col min="2308" max="2308" width="19.19921875" style="369" customWidth="1"/>
    <col min="2309" max="2309" width="17.86328125" style="369" customWidth="1"/>
    <col min="2310" max="2310" width="16.6640625" style="369" customWidth="1"/>
    <col min="2311" max="2311" width="16.9296875" style="369" customWidth="1"/>
    <col min="2312" max="2312" width="12.3984375" style="369" customWidth="1"/>
    <col min="2313" max="2313" width="9.06640625" style="369"/>
    <col min="2314" max="2314" width="14.796875" style="369" bestFit="1" customWidth="1"/>
    <col min="2315" max="2560" width="9.06640625" style="369"/>
    <col min="2561" max="2561" width="7.86328125" style="369" customWidth="1"/>
    <col min="2562" max="2562" width="31.86328125" style="369" bestFit="1" customWidth="1"/>
    <col min="2563" max="2563" width="12" style="369" customWidth="1"/>
    <col min="2564" max="2564" width="19.19921875" style="369" customWidth="1"/>
    <col min="2565" max="2565" width="17.86328125" style="369" customWidth="1"/>
    <col min="2566" max="2566" width="16.6640625" style="369" customWidth="1"/>
    <col min="2567" max="2567" width="16.9296875" style="369" customWidth="1"/>
    <col min="2568" max="2568" width="12.3984375" style="369" customWidth="1"/>
    <col min="2569" max="2569" width="9.06640625" style="369"/>
    <col min="2570" max="2570" width="14.796875" style="369" bestFit="1" customWidth="1"/>
    <col min="2571" max="2816" width="9.06640625" style="369"/>
    <col min="2817" max="2817" width="7.86328125" style="369" customWidth="1"/>
    <col min="2818" max="2818" width="31.86328125" style="369" bestFit="1" customWidth="1"/>
    <col min="2819" max="2819" width="12" style="369" customWidth="1"/>
    <col min="2820" max="2820" width="19.19921875" style="369" customWidth="1"/>
    <col min="2821" max="2821" width="17.86328125" style="369" customWidth="1"/>
    <col min="2822" max="2822" width="16.6640625" style="369" customWidth="1"/>
    <col min="2823" max="2823" width="16.9296875" style="369" customWidth="1"/>
    <col min="2824" max="2824" width="12.3984375" style="369" customWidth="1"/>
    <col min="2825" max="2825" width="9.06640625" style="369"/>
    <col min="2826" max="2826" width="14.796875" style="369" bestFit="1" customWidth="1"/>
    <col min="2827" max="3072" width="9.06640625" style="369"/>
    <col min="3073" max="3073" width="7.86328125" style="369" customWidth="1"/>
    <col min="3074" max="3074" width="31.86328125" style="369" bestFit="1" customWidth="1"/>
    <col min="3075" max="3075" width="12" style="369" customWidth="1"/>
    <col min="3076" max="3076" width="19.19921875" style="369" customWidth="1"/>
    <col min="3077" max="3077" width="17.86328125" style="369" customWidth="1"/>
    <col min="3078" max="3078" width="16.6640625" style="369" customWidth="1"/>
    <col min="3079" max="3079" width="16.9296875" style="369" customWidth="1"/>
    <col min="3080" max="3080" width="12.3984375" style="369" customWidth="1"/>
    <col min="3081" max="3081" width="9.06640625" style="369"/>
    <col min="3082" max="3082" width="14.796875" style="369" bestFit="1" customWidth="1"/>
    <col min="3083" max="3328" width="9.06640625" style="369"/>
    <col min="3329" max="3329" width="7.86328125" style="369" customWidth="1"/>
    <col min="3330" max="3330" width="31.86328125" style="369" bestFit="1" customWidth="1"/>
    <col min="3331" max="3331" width="12" style="369" customWidth="1"/>
    <col min="3332" max="3332" width="19.19921875" style="369" customWidth="1"/>
    <col min="3333" max="3333" width="17.86328125" style="369" customWidth="1"/>
    <col min="3334" max="3334" width="16.6640625" style="369" customWidth="1"/>
    <col min="3335" max="3335" width="16.9296875" style="369" customWidth="1"/>
    <col min="3336" max="3336" width="12.3984375" style="369" customWidth="1"/>
    <col min="3337" max="3337" width="9.06640625" style="369"/>
    <col min="3338" max="3338" width="14.796875" style="369" bestFit="1" customWidth="1"/>
    <col min="3339" max="3584" width="9.06640625" style="369"/>
    <col min="3585" max="3585" width="7.86328125" style="369" customWidth="1"/>
    <col min="3586" max="3586" width="31.86328125" style="369" bestFit="1" customWidth="1"/>
    <col min="3587" max="3587" width="12" style="369" customWidth="1"/>
    <col min="3588" max="3588" width="19.19921875" style="369" customWidth="1"/>
    <col min="3589" max="3589" width="17.86328125" style="369" customWidth="1"/>
    <col min="3590" max="3590" width="16.6640625" style="369" customWidth="1"/>
    <col min="3591" max="3591" width="16.9296875" style="369" customWidth="1"/>
    <col min="3592" max="3592" width="12.3984375" style="369" customWidth="1"/>
    <col min="3593" max="3593" width="9.06640625" style="369"/>
    <col min="3594" max="3594" width="14.796875" style="369" bestFit="1" customWidth="1"/>
    <col min="3595" max="3840" width="9.06640625" style="369"/>
    <col min="3841" max="3841" width="7.86328125" style="369" customWidth="1"/>
    <col min="3842" max="3842" width="31.86328125" style="369" bestFit="1" customWidth="1"/>
    <col min="3843" max="3843" width="12" style="369" customWidth="1"/>
    <col min="3844" max="3844" width="19.19921875" style="369" customWidth="1"/>
    <col min="3845" max="3845" width="17.86328125" style="369" customWidth="1"/>
    <col min="3846" max="3846" width="16.6640625" style="369" customWidth="1"/>
    <col min="3847" max="3847" width="16.9296875" style="369" customWidth="1"/>
    <col min="3848" max="3848" width="12.3984375" style="369" customWidth="1"/>
    <col min="3849" max="3849" width="9.06640625" style="369"/>
    <col min="3850" max="3850" width="14.796875" style="369" bestFit="1" customWidth="1"/>
    <col min="3851" max="4096" width="9.06640625" style="369"/>
    <col min="4097" max="4097" width="7.86328125" style="369" customWidth="1"/>
    <col min="4098" max="4098" width="31.86328125" style="369" bestFit="1" customWidth="1"/>
    <col min="4099" max="4099" width="12" style="369" customWidth="1"/>
    <col min="4100" max="4100" width="19.19921875" style="369" customWidth="1"/>
    <col min="4101" max="4101" width="17.86328125" style="369" customWidth="1"/>
    <col min="4102" max="4102" width="16.6640625" style="369" customWidth="1"/>
    <col min="4103" max="4103" width="16.9296875" style="369" customWidth="1"/>
    <col min="4104" max="4104" width="12.3984375" style="369" customWidth="1"/>
    <col min="4105" max="4105" width="9.06640625" style="369"/>
    <col min="4106" max="4106" width="14.796875" style="369" bestFit="1" customWidth="1"/>
    <col min="4107" max="4352" width="9.06640625" style="369"/>
    <col min="4353" max="4353" width="7.86328125" style="369" customWidth="1"/>
    <col min="4354" max="4354" width="31.86328125" style="369" bestFit="1" customWidth="1"/>
    <col min="4355" max="4355" width="12" style="369" customWidth="1"/>
    <col min="4356" max="4356" width="19.19921875" style="369" customWidth="1"/>
    <col min="4357" max="4357" width="17.86328125" style="369" customWidth="1"/>
    <col min="4358" max="4358" width="16.6640625" style="369" customWidth="1"/>
    <col min="4359" max="4359" width="16.9296875" style="369" customWidth="1"/>
    <col min="4360" max="4360" width="12.3984375" style="369" customWidth="1"/>
    <col min="4361" max="4361" width="9.06640625" style="369"/>
    <col min="4362" max="4362" width="14.796875" style="369" bestFit="1" customWidth="1"/>
    <col min="4363" max="4608" width="9.06640625" style="369"/>
    <col min="4609" max="4609" width="7.86328125" style="369" customWidth="1"/>
    <col min="4610" max="4610" width="31.86328125" style="369" bestFit="1" customWidth="1"/>
    <col min="4611" max="4611" width="12" style="369" customWidth="1"/>
    <col min="4612" max="4612" width="19.19921875" style="369" customWidth="1"/>
    <col min="4613" max="4613" width="17.86328125" style="369" customWidth="1"/>
    <col min="4614" max="4614" width="16.6640625" style="369" customWidth="1"/>
    <col min="4615" max="4615" width="16.9296875" style="369" customWidth="1"/>
    <col min="4616" max="4616" width="12.3984375" style="369" customWidth="1"/>
    <col min="4617" max="4617" width="9.06640625" style="369"/>
    <col min="4618" max="4618" width="14.796875" style="369" bestFit="1" customWidth="1"/>
    <col min="4619" max="4864" width="9.06640625" style="369"/>
    <col min="4865" max="4865" width="7.86328125" style="369" customWidth="1"/>
    <col min="4866" max="4866" width="31.86328125" style="369" bestFit="1" customWidth="1"/>
    <col min="4867" max="4867" width="12" style="369" customWidth="1"/>
    <col min="4868" max="4868" width="19.19921875" style="369" customWidth="1"/>
    <col min="4869" max="4869" width="17.86328125" style="369" customWidth="1"/>
    <col min="4870" max="4870" width="16.6640625" style="369" customWidth="1"/>
    <col min="4871" max="4871" width="16.9296875" style="369" customWidth="1"/>
    <col min="4872" max="4872" width="12.3984375" style="369" customWidth="1"/>
    <col min="4873" max="4873" width="9.06640625" style="369"/>
    <col min="4874" max="4874" width="14.796875" style="369" bestFit="1" customWidth="1"/>
    <col min="4875" max="5120" width="9.06640625" style="369"/>
    <col min="5121" max="5121" width="7.86328125" style="369" customWidth="1"/>
    <col min="5122" max="5122" width="31.86328125" style="369" bestFit="1" customWidth="1"/>
    <col min="5123" max="5123" width="12" style="369" customWidth="1"/>
    <col min="5124" max="5124" width="19.19921875" style="369" customWidth="1"/>
    <col min="5125" max="5125" width="17.86328125" style="369" customWidth="1"/>
    <col min="5126" max="5126" width="16.6640625" style="369" customWidth="1"/>
    <col min="5127" max="5127" width="16.9296875" style="369" customWidth="1"/>
    <col min="5128" max="5128" width="12.3984375" style="369" customWidth="1"/>
    <col min="5129" max="5129" width="9.06640625" style="369"/>
    <col min="5130" max="5130" width="14.796875" style="369" bestFit="1" customWidth="1"/>
    <col min="5131" max="5376" width="9.06640625" style="369"/>
    <col min="5377" max="5377" width="7.86328125" style="369" customWidth="1"/>
    <col min="5378" max="5378" width="31.86328125" style="369" bestFit="1" customWidth="1"/>
    <col min="5379" max="5379" width="12" style="369" customWidth="1"/>
    <col min="5380" max="5380" width="19.19921875" style="369" customWidth="1"/>
    <col min="5381" max="5381" width="17.86328125" style="369" customWidth="1"/>
    <col min="5382" max="5382" width="16.6640625" style="369" customWidth="1"/>
    <col min="5383" max="5383" width="16.9296875" style="369" customWidth="1"/>
    <col min="5384" max="5384" width="12.3984375" style="369" customWidth="1"/>
    <col min="5385" max="5385" width="9.06640625" style="369"/>
    <col min="5386" max="5386" width="14.796875" style="369" bestFit="1" customWidth="1"/>
    <col min="5387" max="5632" width="9.06640625" style="369"/>
    <col min="5633" max="5633" width="7.86328125" style="369" customWidth="1"/>
    <col min="5634" max="5634" width="31.86328125" style="369" bestFit="1" customWidth="1"/>
    <col min="5635" max="5635" width="12" style="369" customWidth="1"/>
    <col min="5636" max="5636" width="19.19921875" style="369" customWidth="1"/>
    <col min="5637" max="5637" width="17.86328125" style="369" customWidth="1"/>
    <col min="5638" max="5638" width="16.6640625" style="369" customWidth="1"/>
    <col min="5639" max="5639" width="16.9296875" style="369" customWidth="1"/>
    <col min="5640" max="5640" width="12.3984375" style="369" customWidth="1"/>
    <col min="5641" max="5641" width="9.06640625" style="369"/>
    <col min="5642" max="5642" width="14.796875" style="369" bestFit="1" customWidth="1"/>
    <col min="5643" max="5888" width="9.06640625" style="369"/>
    <col min="5889" max="5889" width="7.86328125" style="369" customWidth="1"/>
    <col min="5890" max="5890" width="31.86328125" style="369" bestFit="1" customWidth="1"/>
    <col min="5891" max="5891" width="12" style="369" customWidth="1"/>
    <col min="5892" max="5892" width="19.19921875" style="369" customWidth="1"/>
    <col min="5893" max="5893" width="17.86328125" style="369" customWidth="1"/>
    <col min="5894" max="5894" width="16.6640625" style="369" customWidth="1"/>
    <col min="5895" max="5895" width="16.9296875" style="369" customWidth="1"/>
    <col min="5896" max="5896" width="12.3984375" style="369" customWidth="1"/>
    <col min="5897" max="5897" width="9.06640625" style="369"/>
    <col min="5898" max="5898" width="14.796875" style="369" bestFit="1" customWidth="1"/>
    <col min="5899" max="6144" width="9.06640625" style="369"/>
    <col min="6145" max="6145" width="7.86328125" style="369" customWidth="1"/>
    <col min="6146" max="6146" width="31.86328125" style="369" bestFit="1" customWidth="1"/>
    <col min="6147" max="6147" width="12" style="369" customWidth="1"/>
    <col min="6148" max="6148" width="19.19921875" style="369" customWidth="1"/>
    <col min="6149" max="6149" width="17.86328125" style="369" customWidth="1"/>
    <col min="6150" max="6150" width="16.6640625" style="369" customWidth="1"/>
    <col min="6151" max="6151" width="16.9296875" style="369" customWidth="1"/>
    <col min="6152" max="6152" width="12.3984375" style="369" customWidth="1"/>
    <col min="6153" max="6153" width="9.06640625" style="369"/>
    <col min="6154" max="6154" width="14.796875" style="369" bestFit="1" customWidth="1"/>
    <col min="6155" max="6400" width="9.06640625" style="369"/>
    <col min="6401" max="6401" width="7.86328125" style="369" customWidth="1"/>
    <col min="6402" max="6402" width="31.86328125" style="369" bestFit="1" customWidth="1"/>
    <col min="6403" max="6403" width="12" style="369" customWidth="1"/>
    <col min="6404" max="6404" width="19.19921875" style="369" customWidth="1"/>
    <col min="6405" max="6405" width="17.86328125" style="369" customWidth="1"/>
    <col min="6406" max="6406" width="16.6640625" style="369" customWidth="1"/>
    <col min="6407" max="6407" width="16.9296875" style="369" customWidth="1"/>
    <col min="6408" max="6408" width="12.3984375" style="369" customWidth="1"/>
    <col min="6409" max="6409" width="9.06640625" style="369"/>
    <col min="6410" max="6410" width="14.796875" style="369" bestFit="1" customWidth="1"/>
    <col min="6411" max="6656" width="9.06640625" style="369"/>
    <col min="6657" max="6657" width="7.86328125" style="369" customWidth="1"/>
    <col min="6658" max="6658" width="31.86328125" style="369" bestFit="1" customWidth="1"/>
    <col min="6659" max="6659" width="12" style="369" customWidth="1"/>
    <col min="6660" max="6660" width="19.19921875" style="369" customWidth="1"/>
    <col min="6661" max="6661" width="17.86328125" style="369" customWidth="1"/>
    <col min="6662" max="6662" width="16.6640625" style="369" customWidth="1"/>
    <col min="6663" max="6663" width="16.9296875" style="369" customWidth="1"/>
    <col min="6664" max="6664" width="12.3984375" style="369" customWidth="1"/>
    <col min="6665" max="6665" width="9.06640625" style="369"/>
    <col min="6666" max="6666" width="14.796875" style="369" bestFit="1" customWidth="1"/>
    <col min="6667" max="6912" width="9.06640625" style="369"/>
    <col min="6913" max="6913" width="7.86328125" style="369" customWidth="1"/>
    <col min="6914" max="6914" width="31.86328125" style="369" bestFit="1" customWidth="1"/>
    <col min="6915" max="6915" width="12" style="369" customWidth="1"/>
    <col min="6916" max="6916" width="19.19921875" style="369" customWidth="1"/>
    <col min="6917" max="6917" width="17.86328125" style="369" customWidth="1"/>
    <col min="6918" max="6918" width="16.6640625" style="369" customWidth="1"/>
    <col min="6919" max="6919" width="16.9296875" style="369" customWidth="1"/>
    <col min="6920" max="6920" width="12.3984375" style="369" customWidth="1"/>
    <col min="6921" max="6921" width="9.06640625" style="369"/>
    <col min="6922" max="6922" width="14.796875" style="369" bestFit="1" customWidth="1"/>
    <col min="6923" max="7168" width="9.06640625" style="369"/>
    <col min="7169" max="7169" width="7.86328125" style="369" customWidth="1"/>
    <col min="7170" max="7170" width="31.86328125" style="369" bestFit="1" customWidth="1"/>
    <col min="7171" max="7171" width="12" style="369" customWidth="1"/>
    <col min="7172" max="7172" width="19.19921875" style="369" customWidth="1"/>
    <col min="7173" max="7173" width="17.86328125" style="369" customWidth="1"/>
    <col min="7174" max="7174" width="16.6640625" style="369" customWidth="1"/>
    <col min="7175" max="7175" width="16.9296875" style="369" customWidth="1"/>
    <col min="7176" max="7176" width="12.3984375" style="369" customWidth="1"/>
    <col min="7177" max="7177" width="9.06640625" style="369"/>
    <col min="7178" max="7178" width="14.796875" style="369" bestFit="1" customWidth="1"/>
    <col min="7179" max="7424" width="9.06640625" style="369"/>
    <col min="7425" max="7425" width="7.86328125" style="369" customWidth="1"/>
    <col min="7426" max="7426" width="31.86328125" style="369" bestFit="1" customWidth="1"/>
    <col min="7427" max="7427" width="12" style="369" customWidth="1"/>
    <col min="7428" max="7428" width="19.19921875" style="369" customWidth="1"/>
    <col min="7429" max="7429" width="17.86328125" style="369" customWidth="1"/>
    <col min="7430" max="7430" width="16.6640625" style="369" customWidth="1"/>
    <col min="7431" max="7431" width="16.9296875" style="369" customWidth="1"/>
    <col min="7432" max="7432" width="12.3984375" style="369" customWidth="1"/>
    <col min="7433" max="7433" width="9.06640625" style="369"/>
    <col min="7434" max="7434" width="14.796875" style="369" bestFit="1" customWidth="1"/>
    <col min="7435" max="7680" width="9.06640625" style="369"/>
    <col min="7681" max="7681" width="7.86328125" style="369" customWidth="1"/>
    <col min="7682" max="7682" width="31.86328125" style="369" bestFit="1" customWidth="1"/>
    <col min="7683" max="7683" width="12" style="369" customWidth="1"/>
    <col min="7684" max="7684" width="19.19921875" style="369" customWidth="1"/>
    <col min="7685" max="7685" width="17.86328125" style="369" customWidth="1"/>
    <col min="7686" max="7686" width="16.6640625" style="369" customWidth="1"/>
    <col min="7687" max="7687" width="16.9296875" style="369" customWidth="1"/>
    <col min="7688" max="7688" width="12.3984375" style="369" customWidth="1"/>
    <col min="7689" max="7689" width="9.06640625" style="369"/>
    <col min="7690" max="7690" width="14.796875" style="369" bestFit="1" customWidth="1"/>
    <col min="7691" max="7936" width="9.06640625" style="369"/>
    <col min="7937" max="7937" width="7.86328125" style="369" customWidth="1"/>
    <col min="7938" max="7938" width="31.86328125" style="369" bestFit="1" customWidth="1"/>
    <col min="7939" max="7939" width="12" style="369" customWidth="1"/>
    <col min="7940" max="7940" width="19.19921875" style="369" customWidth="1"/>
    <col min="7941" max="7941" width="17.86328125" style="369" customWidth="1"/>
    <col min="7942" max="7942" width="16.6640625" style="369" customWidth="1"/>
    <col min="7943" max="7943" width="16.9296875" style="369" customWidth="1"/>
    <col min="7944" max="7944" width="12.3984375" style="369" customWidth="1"/>
    <col min="7945" max="7945" width="9.06640625" style="369"/>
    <col min="7946" max="7946" width="14.796875" style="369" bestFit="1" customWidth="1"/>
    <col min="7947" max="8192" width="9.06640625" style="369"/>
    <col min="8193" max="8193" width="7.86328125" style="369" customWidth="1"/>
    <col min="8194" max="8194" width="31.86328125" style="369" bestFit="1" customWidth="1"/>
    <col min="8195" max="8195" width="12" style="369" customWidth="1"/>
    <col min="8196" max="8196" width="19.19921875" style="369" customWidth="1"/>
    <col min="8197" max="8197" width="17.86328125" style="369" customWidth="1"/>
    <col min="8198" max="8198" width="16.6640625" style="369" customWidth="1"/>
    <col min="8199" max="8199" width="16.9296875" style="369" customWidth="1"/>
    <col min="8200" max="8200" width="12.3984375" style="369" customWidth="1"/>
    <col min="8201" max="8201" width="9.06640625" style="369"/>
    <col min="8202" max="8202" width="14.796875" style="369" bestFit="1" customWidth="1"/>
    <col min="8203" max="8448" width="9.06640625" style="369"/>
    <col min="8449" max="8449" width="7.86328125" style="369" customWidth="1"/>
    <col min="8450" max="8450" width="31.86328125" style="369" bestFit="1" customWidth="1"/>
    <col min="8451" max="8451" width="12" style="369" customWidth="1"/>
    <col min="8452" max="8452" width="19.19921875" style="369" customWidth="1"/>
    <col min="8453" max="8453" width="17.86328125" style="369" customWidth="1"/>
    <col min="8454" max="8454" width="16.6640625" style="369" customWidth="1"/>
    <col min="8455" max="8455" width="16.9296875" style="369" customWidth="1"/>
    <col min="8456" max="8456" width="12.3984375" style="369" customWidth="1"/>
    <col min="8457" max="8457" width="9.06640625" style="369"/>
    <col min="8458" max="8458" width="14.796875" style="369" bestFit="1" customWidth="1"/>
    <col min="8459" max="8704" width="9.06640625" style="369"/>
    <col min="8705" max="8705" width="7.86328125" style="369" customWidth="1"/>
    <col min="8706" max="8706" width="31.86328125" style="369" bestFit="1" customWidth="1"/>
    <col min="8707" max="8707" width="12" style="369" customWidth="1"/>
    <col min="8708" max="8708" width="19.19921875" style="369" customWidth="1"/>
    <col min="8709" max="8709" width="17.86328125" style="369" customWidth="1"/>
    <col min="8710" max="8710" width="16.6640625" style="369" customWidth="1"/>
    <col min="8711" max="8711" width="16.9296875" style="369" customWidth="1"/>
    <col min="8712" max="8712" width="12.3984375" style="369" customWidth="1"/>
    <col min="8713" max="8713" width="9.06640625" style="369"/>
    <col min="8714" max="8714" width="14.796875" style="369" bestFit="1" customWidth="1"/>
    <col min="8715" max="8960" width="9.06640625" style="369"/>
    <col min="8961" max="8961" width="7.86328125" style="369" customWidth="1"/>
    <col min="8962" max="8962" width="31.86328125" style="369" bestFit="1" customWidth="1"/>
    <col min="8963" max="8963" width="12" style="369" customWidth="1"/>
    <col min="8964" max="8964" width="19.19921875" style="369" customWidth="1"/>
    <col min="8965" max="8965" width="17.86328125" style="369" customWidth="1"/>
    <col min="8966" max="8966" width="16.6640625" style="369" customWidth="1"/>
    <col min="8967" max="8967" width="16.9296875" style="369" customWidth="1"/>
    <col min="8968" max="8968" width="12.3984375" style="369" customWidth="1"/>
    <col min="8969" max="8969" width="9.06640625" style="369"/>
    <col min="8970" max="8970" width="14.796875" style="369" bestFit="1" customWidth="1"/>
    <col min="8971" max="9216" width="9.06640625" style="369"/>
    <col min="9217" max="9217" width="7.86328125" style="369" customWidth="1"/>
    <col min="9218" max="9218" width="31.86328125" style="369" bestFit="1" customWidth="1"/>
    <col min="9219" max="9219" width="12" style="369" customWidth="1"/>
    <col min="9220" max="9220" width="19.19921875" style="369" customWidth="1"/>
    <col min="9221" max="9221" width="17.86328125" style="369" customWidth="1"/>
    <col min="9222" max="9222" width="16.6640625" style="369" customWidth="1"/>
    <col min="9223" max="9223" width="16.9296875" style="369" customWidth="1"/>
    <col min="9224" max="9224" width="12.3984375" style="369" customWidth="1"/>
    <col min="9225" max="9225" width="9.06640625" style="369"/>
    <col min="9226" max="9226" width="14.796875" style="369" bestFit="1" customWidth="1"/>
    <col min="9227" max="9472" width="9.06640625" style="369"/>
    <col min="9473" max="9473" width="7.86328125" style="369" customWidth="1"/>
    <col min="9474" max="9474" width="31.86328125" style="369" bestFit="1" customWidth="1"/>
    <col min="9475" max="9475" width="12" style="369" customWidth="1"/>
    <col min="9476" max="9476" width="19.19921875" style="369" customWidth="1"/>
    <col min="9477" max="9477" width="17.86328125" style="369" customWidth="1"/>
    <col min="9478" max="9478" width="16.6640625" style="369" customWidth="1"/>
    <col min="9479" max="9479" width="16.9296875" style="369" customWidth="1"/>
    <col min="9480" max="9480" width="12.3984375" style="369" customWidth="1"/>
    <col min="9481" max="9481" width="9.06640625" style="369"/>
    <col min="9482" max="9482" width="14.796875" style="369" bestFit="1" customWidth="1"/>
    <col min="9483" max="9728" width="9.06640625" style="369"/>
    <col min="9729" max="9729" width="7.86328125" style="369" customWidth="1"/>
    <col min="9730" max="9730" width="31.86328125" style="369" bestFit="1" customWidth="1"/>
    <col min="9731" max="9731" width="12" style="369" customWidth="1"/>
    <col min="9732" max="9732" width="19.19921875" style="369" customWidth="1"/>
    <col min="9733" max="9733" width="17.86328125" style="369" customWidth="1"/>
    <col min="9734" max="9734" width="16.6640625" style="369" customWidth="1"/>
    <col min="9735" max="9735" width="16.9296875" style="369" customWidth="1"/>
    <col min="9736" max="9736" width="12.3984375" style="369" customWidth="1"/>
    <col min="9737" max="9737" width="9.06640625" style="369"/>
    <col min="9738" max="9738" width="14.796875" style="369" bestFit="1" customWidth="1"/>
    <col min="9739" max="9984" width="9.06640625" style="369"/>
    <col min="9985" max="9985" width="7.86328125" style="369" customWidth="1"/>
    <col min="9986" max="9986" width="31.86328125" style="369" bestFit="1" customWidth="1"/>
    <col min="9987" max="9987" width="12" style="369" customWidth="1"/>
    <col min="9988" max="9988" width="19.19921875" style="369" customWidth="1"/>
    <col min="9989" max="9989" width="17.86328125" style="369" customWidth="1"/>
    <col min="9990" max="9990" width="16.6640625" style="369" customWidth="1"/>
    <col min="9991" max="9991" width="16.9296875" style="369" customWidth="1"/>
    <col min="9992" max="9992" width="12.3984375" style="369" customWidth="1"/>
    <col min="9993" max="9993" width="9.06640625" style="369"/>
    <col min="9994" max="9994" width="14.796875" style="369" bestFit="1" customWidth="1"/>
    <col min="9995" max="10240" width="9.06640625" style="369"/>
    <col min="10241" max="10241" width="7.86328125" style="369" customWidth="1"/>
    <col min="10242" max="10242" width="31.86328125" style="369" bestFit="1" customWidth="1"/>
    <col min="10243" max="10243" width="12" style="369" customWidth="1"/>
    <col min="10244" max="10244" width="19.19921875" style="369" customWidth="1"/>
    <col min="10245" max="10245" width="17.86328125" style="369" customWidth="1"/>
    <col min="10246" max="10246" width="16.6640625" style="369" customWidth="1"/>
    <col min="10247" max="10247" width="16.9296875" style="369" customWidth="1"/>
    <col min="10248" max="10248" width="12.3984375" style="369" customWidth="1"/>
    <col min="10249" max="10249" width="9.06640625" style="369"/>
    <col min="10250" max="10250" width="14.796875" style="369" bestFit="1" customWidth="1"/>
    <col min="10251" max="10496" width="9.06640625" style="369"/>
    <col min="10497" max="10497" width="7.86328125" style="369" customWidth="1"/>
    <col min="10498" max="10498" width="31.86328125" style="369" bestFit="1" customWidth="1"/>
    <col min="10499" max="10499" width="12" style="369" customWidth="1"/>
    <col min="10500" max="10500" width="19.19921875" style="369" customWidth="1"/>
    <col min="10501" max="10501" width="17.86328125" style="369" customWidth="1"/>
    <col min="10502" max="10502" width="16.6640625" style="369" customWidth="1"/>
    <col min="10503" max="10503" width="16.9296875" style="369" customWidth="1"/>
    <col min="10504" max="10504" width="12.3984375" style="369" customWidth="1"/>
    <col min="10505" max="10505" width="9.06640625" style="369"/>
    <col min="10506" max="10506" width="14.796875" style="369" bestFit="1" customWidth="1"/>
    <col min="10507" max="10752" width="9.06640625" style="369"/>
    <col min="10753" max="10753" width="7.86328125" style="369" customWidth="1"/>
    <col min="10754" max="10754" width="31.86328125" style="369" bestFit="1" customWidth="1"/>
    <col min="10755" max="10755" width="12" style="369" customWidth="1"/>
    <col min="10756" max="10756" width="19.19921875" style="369" customWidth="1"/>
    <col min="10757" max="10757" width="17.86328125" style="369" customWidth="1"/>
    <col min="10758" max="10758" width="16.6640625" style="369" customWidth="1"/>
    <col min="10759" max="10759" width="16.9296875" style="369" customWidth="1"/>
    <col min="10760" max="10760" width="12.3984375" style="369" customWidth="1"/>
    <col min="10761" max="10761" width="9.06640625" style="369"/>
    <col min="10762" max="10762" width="14.796875" style="369" bestFit="1" customWidth="1"/>
    <col min="10763" max="11008" width="9.06640625" style="369"/>
    <col min="11009" max="11009" width="7.86328125" style="369" customWidth="1"/>
    <col min="11010" max="11010" width="31.86328125" style="369" bestFit="1" customWidth="1"/>
    <col min="11011" max="11011" width="12" style="369" customWidth="1"/>
    <col min="11012" max="11012" width="19.19921875" style="369" customWidth="1"/>
    <col min="11013" max="11013" width="17.86328125" style="369" customWidth="1"/>
    <col min="11014" max="11014" width="16.6640625" style="369" customWidth="1"/>
    <col min="11015" max="11015" width="16.9296875" style="369" customWidth="1"/>
    <col min="11016" max="11016" width="12.3984375" style="369" customWidth="1"/>
    <col min="11017" max="11017" width="9.06640625" style="369"/>
    <col min="11018" max="11018" width="14.796875" style="369" bestFit="1" customWidth="1"/>
    <col min="11019" max="11264" width="9.06640625" style="369"/>
    <col min="11265" max="11265" width="7.86328125" style="369" customWidth="1"/>
    <col min="11266" max="11266" width="31.86328125" style="369" bestFit="1" customWidth="1"/>
    <col min="11267" max="11267" width="12" style="369" customWidth="1"/>
    <col min="11268" max="11268" width="19.19921875" style="369" customWidth="1"/>
    <col min="11269" max="11269" width="17.86328125" style="369" customWidth="1"/>
    <col min="11270" max="11270" width="16.6640625" style="369" customWidth="1"/>
    <col min="11271" max="11271" width="16.9296875" style="369" customWidth="1"/>
    <col min="11272" max="11272" width="12.3984375" style="369" customWidth="1"/>
    <col min="11273" max="11273" width="9.06640625" style="369"/>
    <col min="11274" max="11274" width="14.796875" style="369" bestFit="1" customWidth="1"/>
    <col min="11275" max="11520" width="9.06640625" style="369"/>
    <col min="11521" max="11521" width="7.86328125" style="369" customWidth="1"/>
    <col min="11522" max="11522" width="31.86328125" style="369" bestFit="1" customWidth="1"/>
    <col min="11523" max="11523" width="12" style="369" customWidth="1"/>
    <col min="11524" max="11524" width="19.19921875" style="369" customWidth="1"/>
    <col min="11525" max="11525" width="17.86328125" style="369" customWidth="1"/>
    <col min="11526" max="11526" width="16.6640625" style="369" customWidth="1"/>
    <col min="11527" max="11527" width="16.9296875" style="369" customWidth="1"/>
    <col min="11528" max="11528" width="12.3984375" style="369" customWidth="1"/>
    <col min="11529" max="11529" width="9.06640625" style="369"/>
    <col min="11530" max="11530" width="14.796875" style="369" bestFit="1" customWidth="1"/>
    <col min="11531" max="11776" width="9.06640625" style="369"/>
    <col min="11777" max="11777" width="7.86328125" style="369" customWidth="1"/>
    <col min="11778" max="11778" width="31.86328125" style="369" bestFit="1" customWidth="1"/>
    <col min="11779" max="11779" width="12" style="369" customWidth="1"/>
    <col min="11780" max="11780" width="19.19921875" style="369" customWidth="1"/>
    <col min="11781" max="11781" width="17.86328125" style="369" customWidth="1"/>
    <col min="11782" max="11782" width="16.6640625" style="369" customWidth="1"/>
    <col min="11783" max="11783" width="16.9296875" style="369" customWidth="1"/>
    <col min="11784" max="11784" width="12.3984375" style="369" customWidth="1"/>
    <col min="11785" max="11785" width="9.06640625" style="369"/>
    <col min="11786" max="11786" width="14.796875" style="369" bestFit="1" customWidth="1"/>
    <col min="11787" max="12032" width="9.06640625" style="369"/>
    <col min="12033" max="12033" width="7.86328125" style="369" customWidth="1"/>
    <col min="12034" max="12034" width="31.86328125" style="369" bestFit="1" customWidth="1"/>
    <col min="12035" max="12035" width="12" style="369" customWidth="1"/>
    <col min="12036" max="12036" width="19.19921875" style="369" customWidth="1"/>
    <col min="12037" max="12037" width="17.86328125" style="369" customWidth="1"/>
    <col min="12038" max="12038" width="16.6640625" style="369" customWidth="1"/>
    <col min="12039" max="12039" width="16.9296875" style="369" customWidth="1"/>
    <col min="12040" max="12040" width="12.3984375" style="369" customWidth="1"/>
    <col min="12041" max="12041" width="9.06640625" style="369"/>
    <col min="12042" max="12042" width="14.796875" style="369" bestFit="1" customWidth="1"/>
    <col min="12043" max="12288" width="9.06640625" style="369"/>
    <col min="12289" max="12289" width="7.86328125" style="369" customWidth="1"/>
    <col min="12290" max="12290" width="31.86328125" style="369" bestFit="1" customWidth="1"/>
    <col min="12291" max="12291" width="12" style="369" customWidth="1"/>
    <col min="12292" max="12292" width="19.19921875" style="369" customWidth="1"/>
    <col min="12293" max="12293" width="17.86328125" style="369" customWidth="1"/>
    <col min="12294" max="12294" width="16.6640625" style="369" customWidth="1"/>
    <col min="12295" max="12295" width="16.9296875" style="369" customWidth="1"/>
    <col min="12296" max="12296" width="12.3984375" style="369" customWidth="1"/>
    <col min="12297" max="12297" width="9.06640625" style="369"/>
    <col min="12298" max="12298" width="14.796875" style="369" bestFit="1" customWidth="1"/>
    <col min="12299" max="12544" width="9.06640625" style="369"/>
    <col min="12545" max="12545" width="7.86328125" style="369" customWidth="1"/>
    <col min="12546" max="12546" width="31.86328125" style="369" bestFit="1" customWidth="1"/>
    <col min="12547" max="12547" width="12" style="369" customWidth="1"/>
    <col min="12548" max="12548" width="19.19921875" style="369" customWidth="1"/>
    <col min="12549" max="12549" width="17.86328125" style="369" customWidth="1"/>
    <col min="12550" max="12550" width="16.6640625" style="369" customWidth="1"/>
    <col min="12551" max="12551" width="16.9296875" style="369" customWidth="1"/>
    <col min="12552" max="12552" width="12.3984375" style="369" customWidth="1"/>
    <col min="12553" max="12553" width="9.06640625" style="369"/>
    <col min="12554" max="12554" width="14.796875" style="369" bestFit="1" customWidth="1"/>
    <col min="12555" max="12800" width="9.06640625" style="369"/>
    <col min="12801" max="12801" width="7.86328125" style="369" customWidth="1"/>
    <col min="12802" max="12802" width="31.86328125" style="369" bestFit="1" customWidth="1"/>
    <col min="12803" max="12803" width="12" style="369" customWidth="1"/>
    <col min="12804" max="12804" width="19.19921875" style="369" customWidth="1"/>
    <col min="12805" max="12805" width="17.86328125" style="369" customWidth="1"/>
    <col min="12806" max="12806" width="16.6640625" style="369" customWidth="1"/>
    <col min="12807" max="12807" width="16.9296875" style="369" customWidth="1"/>
    <col min="12808" max="12808" width="12.3984375" style="369" customWidth="1"/>
    <col min="12809" max="12809" width="9.06640625" style="369"/>
    <col min="12810" max="12810" width="14.796875" style="369" bestFit="1" customWidth="1"/>
    <col min="12811" max="13056" width="9.06640625" style="369"/>
    <col min="13057" max="13057" width="7.86328125" style="369" customWidth="1"/>
    <col min="13058" max="13058" width="31.86328125" style="369" bestFit="1" customWidth="1"/>
    <col min="13059" max="13059" width="12" style="369" customWidth="1"/>
    <col min="13060" max="13060" width="19.19921875" style="369" customWidth="1"/>
    <col min="13061" max="13061" width="17.86328125" style="369" customWidth="1"/>
    <col min="13062" max="13062" width="16.6640625" style="369" customWidth="1"/>
    <col min="13063" max="13063" width="16.9296875" style="369" customWidth="1"/>
    <col min="13064" max="13064" width="12.3984375" style="369" customWidth="1"/>
    <col min="13065" max="13065" width="9.06640625" style="369"/>
    <col min="13066" max="13066" width="14.796875" style="369" bestFit="1" customWidth="1"/>
    <col min="13067" max="13312" width="9.06640625" style="369"/>
    <col min="13313" max="13313" width="7.86328125" style="369" customWidth="1"/>
    <col min="13314" max="13314" width="31.86328125" style="369" bestFit="1" customWidth="1"/>
    <col min="13315" max="13315" width="12" style="369" customWidth="1"/>
    <col min="13316" max="13316" width="19.19921875" style="369" customWidth="1"/>
    <col min="13317" max="13317" width="17.86328125" style="369" customWidth="1"/>
    <col min="13318" max="13318" width="16.6640625" style="369" customWidth="1"/>
    <col min="13319" max="13319" width="16.9296875" style="369" customWidth="1"/>
    <col min="13320" max="13320" width="12.3984375" style="369" customWidth="1"/>
    <col min="13321" max="13321" width="9.06640625" style="369"/>
    <col min="13322" max="13322" width="14.796875" style="369" bestFit="1" customWidth="1"/>
    <col min="13323" max="13568" width="9.06640625" style="369"/>
    <col min="13569" max="13569" width="7.86328125" style="369" customWidth="1"/>
    <col min="13570" max="13570" width="31.86328125" style="369" bestFit="1" customWidth="1"/>
    <col min="13571" max="13571" width="12" style="369" customWidth="1"/>
    <col min="13572" max="13572" width="19.19921875" style="369" customWidth="1"/>
    <col min="13573" max="13573" width="17.86328125" style="369" customWidth="1"/>
    <col min="13574" max="13574" width="16.6640625" style="369" customWidth="1"/>
    <col min="13575" max="13575" width="16.9296875" style="369" customWidth="1"/>
    <col min="13576" max="13576" width="12.3984375" style="369" customWidth="1"/>
    <col min="13577" max="13577" width="9.06640625" style="369"/>
    <col min="13578" max="13578" width="14.796875" style="369" bestFit="1" customWidth="1"/>
    <col min="13579" max="13824" width="9.06640625" style="369"/>
    <col min="13825" max="13825" width="7.86328125" style="369" customWidth="1"/>
    <col min="13826" max="13826" width="31.86328125" style="369" bestFit="1" customWidth="1"/>
    <col min="13827" max="13827" width="12" style="369" customWidth="1"/>
    <col min="13828" max="13828" width="19.19921875" style="369" customWidth="1"/>
    <col min="13829" max="13829" width="17.86328125" style="369" customWidth="1"/>
    <col min="13830" max="13830" width="16.6640625" style="369" customWidth="1"/>
    <col min="13831" max="13831" width="16.9296875" style="369" customWidth="1"/>
    <col min="13832" max="13832" width="12.3984375" style="369" customWidth="1"/>
    <col min="13833" max="13833" width="9.06640625" style="369"/>
    <col min="13834" max="13834" width="14.796875" style="369" bestFit="1" customWidth="1"/>
    <col min="13835" max="14080" width="9.06640625" style="369"/>
    <col min="14081" max="14081" width="7.86328125" style="369" customWidth="1"/>
    <col min="14082" max="14082" width="31.86328125" style="369" bestFit="1" customWidth="1"/>
    <col min="14083" max="14083" width="12" style="369" customWidth="1"/>
    <col min="14084" max="14084" width="19.19921875" style="369" customWidth="1"/>
    <col min="14085" max="14085" width="17.86328125" style="369" customWidth="1"/>
    <col min="14086" max="14086" width="16.6640625" style="369" customWidth="1"/>
    <col min="14087" max="14087" width="16.9296875" style="369" customWidth="1"/>
    <col min="14088" max="14088" width="12.3984375" style="369" customWidth="1"/>
    <col min="14089" max="14089" width="9.06640625" style="369"/>
    <col min="14090" max="14090" width="14.796875" style="369" bestFit="1" customWidth="1"/>
    <col min="14091" max="14336" width="9.06640625" style="369"/>
    <col min="14337" max="14337" width="7.86328125" style="369" customWidth="1"/>
    <col min="14338" max="14338" width="31.86328125" style="369" bestFit="1" customWidth="1"/>
    <col min="14339" max="14339" width="12" style="369" customWidth="1"/>
    <col min="14340" max="14340" width="19.19921875" style="369" customWidth="1"/>
    <col min="14341" max="14341" width="17.86328125" style="369" customWidth="1"/>
    <col min="14342" max="14342" width="16.6640625" style="369" customWidth="1"/>
    <col min="14343" max="14343" width="16.9296875" style="369" customWidth="1"/>
    <col min="14344" max="14344" width="12.3984375" style="369" customWidth="1"/>
    <col min="14345" max="14345" width="9.06640625" style="369"/>
    <col min="14346" max="14346" width="14.796875" style="369" bestFit="1" customWidth="1"/>
    <col min="14347" max="14592" width="9.06640625" style="369"/>
    <col min="14593" max="14593" width="7.86328125" style="369" customWidth="1"/>
    <col min="14594" max="14594" width="31.86328125" style="369" bestFit="1" customWidth="1"/>
    <col min="14595" max="14595" width="12" style="369" customWidth="1"/>
    <col min="14596" max="14596" width="19.19921875" style="369" customWidth="1"/>
    <col min="14597" max="14597" width="17.86328125" style="369" customWidth="1"/>
    <col min="14598" max="14598" width="16.6640625" style="369" customWidth="1"/>
    <col min="14599" max="14599" width="16.9296875" style="369" customWidth="1"/>
    <col min="14600" max="14600" width="12.3984375" style="369" customWidth="1"/>
    <col min="14601" max="14601" width="9.06640625" style="369"/>
    <col min="14602" max="14602" width="14.796875" style="369" bestFit="1" customWidth="1"/>
    <col min="14603" max="14848" width="9.06640625" style="369"/>
    <col min="14849" max="14849" width="7.86328125" style="369" customWidth="1"/>
    <col min="14850" max="14850" width="31.86328125" style="369" bestFit="1" customWidth="1"/>
    <col min="14851" max="14851" width="12" style="369" customWidth="1"/>
    <col min="14852" max="14852" width="19.19921875" style="369" customWidth="1"/>
    <col min="14853" max="14853" width="17.86328125" style="369" customWidth="1"/>
    <col min="14854" max="14854" width="16.6640625" style="369" customWidth="1"/>
    <col min="14855" max="14855" width="16.9296875" style="369" customWidth="1"/>
    <col min="14856" max="14856" width="12.3984375" style="369" customWidth="1"/>
    <col min="14857" max="14857" width="9.06640625" style="369"/>
    <col min="14858" max="14858" width="14.796875" style="369" bestFit="1" customWidth="1"/>
    <col min="14859" max="15104" width="9.06640625" style="369"/>
    <col min="15105" max="15105" width="7.86328125" style="369" customWidth="1"/>
    <col min="15106" max="15106" width="31.86328125" style="369" bestFit="1" customWidth="1"/>
    <col min="15107" max="15107" width="12" style="369" customWidth="1"/>
    <col min="15108" max="15108" width="19.19921875" style="369" customWidth="1"/>
    <col min="15109" max="15109" width="17.86328125" style="369" customWidth="1"/>
    <col min="15110" max="15110" width="16.6640625" style="369" customWidth="1"/>
    <col min="15111" max="15111" width="16.9296875" style="369" customWidth="1"/>
    <col min="15112" max="15112" width="12.3984375" style="369" customWidth="1"/>
    <col min="15113" max="15113" width="9.06640625" style="369"/>
    <col min="15114" max="15114" width="14.796875" style="369" bestFit="1" customWidth="1"/>
    <col min="15115" max="15360" width="9.06640625" style="369"/>
    <col min="15361" max="15361" width="7.86328125" style="369" customWidth="1"/>
    <col min="15362" max="15362" width="31.86328125" style="369" bestFit="1" customWidth="1"/>
    <col min="15363" max="15363" width="12" style="369" customWidth="1"/>
    <col min="15364" max="15364" width="19.19921875" style="369" customWidth="1"/>
    <col min="15365" max="15365" width="17.86328125" style="369" customWidth="1"/>
    <col min="15366" max="15366" width="16.6640625" style="369" customWidth="1"/>
    <col min="15367" max="15367" width="16.9296875" style="369" customWidth="1"/>
    <col min="15368" max="15368" width="12.3984375" style="369" customWidth="1"/>
    <col min="15369" max="15369" width="9.06640625" style="369"/>
    <col min="15370" max="15370" width="14.796875" style="369" bestFit="1" customWidth="1"/>
    <col min="15371" max="15616" width="9.06640625" style="369"/>
    <col min="15617" max="15617" width="7.86328125" style="369" customWidth="1"/>
    <col min="15618" max="15618" width="31.86328125" style="369" bestFit="1" customWidth="1"/>
    <col min="15619" max="15619" width="12" style="369" customWidth="1"/>
    <col min="15620" max="15620" width="19.19921875" style="369" customWidth="1"/>
    <col min="15621" max="15621" width="17.86328125" style="369" customWidth="1"/>
    <col min="15622" max="15622" width="16.6640625" style="369" customWidth="1"/>
    <col min="15623" max="15623" width="16.9296875" style="369" customWidth="1"/>
    <col min="15624" max="15624" width="12.3984375" style="369" customWidth="1"/>
    <col min="15625" max="15625" width="9.06640625" style="369"/>
    <col min="15626" max="15626" width="14.796875" style="369" bestFit="1" customWidth="1"/>
    <col min="15627" max="15872" width="9.06640625" style="369"/>
    <col min="15873" max="15873" width="7.86328125" style="369" customWidth="1"/>
    <col min="15874" max="15874" width="31.86328125" style="369" bestFit="1" customWidth="1"/>
    <col min="15875" max="15875" width="12" style="369" customWidth="1"/>
    <col min="15876" max="15876" width="19.19921875" style="369" customWidth="1"/>
    <col min="15877" max="15877" width="17.86328125" style="369" customWidth="1"/>
    <col min="15878" max="15878" width="16.6640625" style="369" customWidth="1"/>
    <col min="15879" max="15879" width="16.9296875" style="369" customWidth="1"/>
    <col min="15880" max="15880" width="12.3984375" style="369" customWidth="1"/>
    <col min="15881" max="15881" width="9.06640625" style="369"/>
    <col min="15882" max="15882" width="14.796875" style="369" bestFit="1" customWidth="1"/>
    <col min="15883" max="16128" width="9.06640625" style="369"/>
    <col min="16129" max="16129" width="7.86328125" style="369" customWidth="1"/>
    <col min="16130" max="16130" width="31.86328125" style="369" bestFit="1" customWidth="1"/>
    <col min="16131" max="16131" width="12" style="369" customWidth="1"/>
    <col min="16132" max="16132" width="19.19921875" style="369" customWidth="1"/>
    <col min="16133" max="16133" width="17.86328125" style="369" customWidth="1"/>
    <col min="16134" max="16134" width="16.6640625" style="369" customWidth="1"/>
    <col min="16135" max="16135" width="16.9296875" style="369" customWidth="1"/>
    <col min="16136" max="16136" width="12.3984375" style="369" customWidth="1"/>
    <col min="16137" max="16137" width="9.06640625" style="369"/>
    <col min="16138" max="16138" width="14.796875" style="369" bestFit="1" customWidth="1"/>
    <col min="16139" max="16384" width="9.06640625" style="369"/>
  </cols>
  <sheetData>
    <row r="1" spans="1:9" ht="20.25" x14ac:dyDescent="0.45">
      <c r="A1" s="368" t="s">
        <v>151</v>
      </c>
      <c r="B1" s="368"/>
      <c r="C1" s="368"/>
      <c r="D1" s="368"/>
      <c r="E1" s="368"/>
      <c r="F1" s="368"/>
      <c r="G1" s="368"/>
      <c r="H1" s="368"/>
    </row>
    <row r="2" spans="1:9" x14ac:dyDescent="0.45">
      <c r="A2" s="370" t="str">
        <f>应付账款!A2</f>
        <v>清查基准日：2023年09月30日</v>
      </c>
      <c r="B2" s="370"/>
      <c r="C2" s="370"/>
      <c r="D2" s="370"/>
      <c r="E2" s="370"/>
      <c r="F2" s="370"/>
      <c r="G2" s="370"/>
      <c r="H2" s="370"/>
    </row>
    <row r="3" spans="1:9" x14ac:dyDescent="0.45">
      <c r="A3" s="371" t="str">
        <f>应付账款!A3</f>
        <v>编制单位：</v>
      </c>
      <c r="B3" s="372"/>
      <c r="C3" s="373"/>
      <c r="D3" s="374"/>
      <c r="E3" s="372"/>
      <c r="F3" s="372"/>
      <c r="G3" s="372"/>
      <c r="H3" s="375" t="s">
        <v>16</v>
      </c>
    </row>
    <row r="4" spans="1:9" x14ac:dyDescent="0.45">
      <c r="A4" s="376" t="s">
        <v>17</v>
      </c>
      <c r="B4" s="377" t="s">
        <v>38</v>
      </c>
      <c r="C4" s="378" t="s">
        <v>39</v>
      </c>
      <c r="D4" s="377" t="s">
        <v>40</v>
      </c>
      <c r="E4" s="377" t="s">
        <v>21</v>
      </c>
      <c r="F4" s="377" t="s">
        <v>22</v>
      </c>
      <c r="G4" s="379" t="s">
        <v>23</v>
      </c>
      <c r="H4" s="380" t="s">
        <v>24</v>
      </c>
    </row>
    <row r="5" spans="1:9" x14ac:dyDescent="0.45">
      <c r="A5" s="377"/>
      <c r="B5" s="377"/>
      <c r="C5" s="377"/>
      <c r="D5" s="377"/>
      <c r="E5" s="377"/>
      <c r="F5" s="377"/>
      <c r="G5" s="379"/>
      <c r="H5" s="379"/>
    </row>
    <row r="6" spans="1:9" ht="17.25" customHeight="1" x14ac:dyDescent="0.45">
      <c r="A6" s="381"/>
      <c r="B6" s="382"/>
      <c r="C6" s="383"/>
      <c r="D6" s="384"/>
      <c r="E6" s="137"/>
      <c r="F6" s="96"/>
      <c r="G6" s="97"/>
      <c r="H6" s="385"/>
      <c r="I6" s="386"/>
    </row>
    <row r="7" spans="1:9" ht="17.25" customHeight="1" x14ac:dyDescent="0.45">
      <c r="A7" s="381"/>
      <c r="B7" s="382"/>
      <c r="C7" s="383"/>
      <c r="D7" s="384"/>
      <c r="E7" s="137"/>
      <c r="F7" s="96"/>
      <c r="G7" s="97"/>
      <c r="H7" s="385"/>
      <c r="I7" s="386"/>
    </row>
    <row r="8" spans="1:9" ht="17.25" customHeight="1" x14ac:dyDescent="0.45">
      <c r="A8" s="387"/>
      <c r="B8" s="388"/>
      <c r="C8" s="389"/>
      <c r="D8" s="384"/>
      <c r="E8" s="137"/>
      <c r="F8" s="96"/>
      <c r="G8" s="97"/>
      <c r="H8" s="385"/>
      <c r="I8" s="386"/>
    </row>
    <row r="9" spans="1:9" ht="17.25" customHeight="1" x14ac:dyDescent="0.45">
      <c r="A9" s="387"/>
      <c r="B9" s="388"/>
      <c r="C9" s="389"/>
      <c r="D9" s="384"/>
      <c r="E9" s="137"/>
      <c r="F9" s="96"/>
      <c r="G9" s="97"/>
      <c r="H9" s="385"/>
      <c r="I9" s="386"/>
    </row>
    <row r="10" spans="1:9" ht="17.25" customHeight="1" x14ac:dyDescent="0.45">
      <c r="A10" s="387"/>
      <c r="B10" s="388"/>
      <c r="C10" s="389"/>
      <c r="D10" s="384"/>
      <c r="E10" s="137"/>
      <c r="F10" s="96"/>
      <c r="G10" s="97"/>
      <c r="H10" s="385"/>
      <c r="I10" s="386"/>
    </row>
    <row r="11" spans="1:9" ht="17.25" customHeight="1" x14ac:dyDescent="0.45">
      <c r="A11" s="387"/>
      <c r="B11" s="388"/>
      <c r="C11" s="389"/>
      <c r="D11" s="384"/>
      <c r="E11" s="137"/>
      <c r="F11" s="96"/>
      <c r="G11" s="97"/>
      <c r="H11" s="385"/>
      <c r="I11" s="386"/>
    </row>
    <row r="12" spans="1:9" ht="17.25" customHeight="1" x14ac:dyDescent="0.45">
      <c r="A12" s="387"/>
      <c r="B12" s="388"/>
      <c r="C12" s="389"/>
      <c r="D12" s="384"/>
      <c r="E12" s="137"/>
      <c r="F12" s="96"/>
      <c r="G12" s="97"/>
      <c r="H12" s="385"/>
      <c r="I12" s="386"/>
    </row>
    <row r="13" spans="1:9" ht="17.25" customHeight="1" x14ac:dyDescent="0.45">
      <c r="A13" s="387"/>
      <c r="B13" s="388"/>
      <c r="C13" s="389"/>
      <c r="D13" s="384"/>
      <c r="E13" s="137"/>
      <c r="F13" s="96"/>
      <c r="G13" s="97"/>
      <c r="H13" s="385"/>
      <c r="I13" s="386"/>
    </row>
    <row r="14" spans="1:9" ht="17.25" customHeight="1" x14ac:dyDescent="0.45">
      <c r="A14" s="387"/>
      <c r="B14" s="388"/>
      <c r="C14" s="389"/>
      <c r="D14" s="384"/>
      <c r="E14" s="137"/>
      <c r="F14" s="96"/>
      <c r="G14" s="97"/>
      <c r="H14" s="385"/>
      <c r="I14" s="386"/>
    </row>
    <row r="15" spans="1:9" ht="17.25" customHeight="1" x14ac:dyDescent="0.45">
      <c r="A15" s="387"/>
      <c r="B15" s="388"/>
      <c r="C15" s="389"/>
      <c r="D15" s="384"/>
      <c r="E15" s="137"/>
      <c r="F15" s="96"/>
      <c r="G15" s="97"/>
      <c r="H15" s="385"/>
      <c r="I15" s="386"/>
    </row>
    <row r="16" spans="1:9" ht="17.25" customHeight="1" x14ac:dyDescent="0.45">
      <c r="A16" s="387"/>
      <c r="B16" s="390"/>
      <c r="C16" s="137"/>
      <c r="D16" s="384"/>
      <c r="E16" s="137"/>
      <c r="F16" s="137"/>
      <c r="G16" s="97"/>
      <c r="H16" s="391"/>
      <c r="I16" s="386"/>
    </row>
    <row r="17" spans="1:9" ht="17.25" customHeight="1" x14ac:dyDescent="0.45">
      <c r="A17" s="392" t="s">
        <v>9</v>
      </c>
      <c r="B17" s="392"/>
      <c r="C17" s="393"/>
      <c r="D17" s="394"/>
      <c r="E17" s="137">
        <f>SUM(E6:E16)</f>
        <v>0</v>
      </c>
      <c r="F17" s="137"/>
      <c r="G17" s="137">
        <f>SUM(G6:G16)</f>
        <v>0</v>
      </c>
      <c r="H17" s="391"/>
      <c r="I17" s="386"/>
    </row>
    <row r="18" spans="1:9" x14ac:dyDescent="0.45">
      <c r="I18" s="386"/>
    </row>
    <row r="21" spans="1:9" x14ac:dyDescent="0.45">
      <c r="E21" s="397"/>
      <c r="G21" s="397"/>
    </row>
    <row r="24" spans="1:9" x14ac:dyDescent="0.45">
      <c r="E24" s="386"/>
      <c r="G24" s="386"/>
    </row>
  </sheetData>
  <autoFilter ref="A5:J15" xr:uid="{33F3E8D4-BDBF-4FFE-A7C9-12C5AB527CFC}"/>
  <mergeCells count="11">
    <mergeCell ref="A17:B17"/>
    <mergeCell ref="A1:H1"/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Footer>&amp;C第 &amp;P+6 页 共 95 页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E7401-A17F-4F7F-B087-D1F9CB297950}">
  <sheetPr>
    <pageSetUpPr fitToPage="1"/>
  </sheetPr>
  <dimension ref="A1:F18"/>
  <sheetViews>
    <sheetView view="pageBreakPreview" zoomScale="115" zoomScaleNormal="100" zoomScaleSheetLayoutView="115" workbookViewId="0">
      <selection activeCell="A3" sqref="A3"/>
    </sheetView>
  </sheetViews>
  <sheetFormatPr defaultRowHeight="15.4" x14ac:dyDescent="0.4"/>
  <cols>
    <col min="1" max="1" width="3.73046875" style="398" customWidth="1"/>
    <col min="2" max="2" width="27.59765625" style="398" customWidth="1"/>
    <col min="3" max="3" width="17.46484375" style="398" customWidth="1"/>
    <col min="4" max="4" width="17.59765625" style="398" customWidth="1"/>
    <col min="5" max="5" width="17.73046875" style="398" customWidth="1"/>
    <col min="6" max="6" width="14.1328125" style="398" customWidth="1"/>
    <col min="7" max="256" width="9.06640625" style="398"/>
    <col min="257" max="257" width="3.73046875" style="398" customWidth="1"/>
    <col min="258" max="258" width="27.59765625" style="398" customWidth="1"/>
    <col min="259" max="259" width="17.46484375" style="398" customWidth="1"/>
    <col min="260" max="260" width="17.59765625" style="398" customWidth="1"/>
    <col min="261" max="261" width="17.73046875" style="398" customWidth="1"/>
    <col min="262" max="262" width="14.1328125" style="398" customWidth="1"/>
    <col min="263" max="512" width="9.06640625" style="398"/>
    <col min="513" max="513" width="3.73046875" style="398" customWidth="1"/>
    <col min="514" max="514" width="27.59765625" style="398" customWidth="1"/>
    <col min="515" max="515" width="17.46484375" style="398" customWidth="1"/>
    <col min="516" max="516" width="17.59765625" style="398" customWidth="1"/>
    <col min="517" max="517" width="17.73046875" style="398" customWidth="1"/>
    <col min="518" max="518" width="14.1328125" style="398" customWidth="1"/>
    <col min="519" max="768" width="9.06640625" style="398"/>
    <col min="769" max="769" width="3.73046875" style="398" customWidth="1"/>
    <col min="770" max="770" width="27.59765625" style="398" customWidth="1"/>
    <col min="771" max="771" width="17.46484375" style="398" customWidth="1"/>
    <col min="772" max="772" width="17.59765625" style="398" customWidth="1"/>
    <col min="773" max="773" width="17.73046875" style="398" customWidth="1"/>
    <col min="774" max="774" width="14.1328125" style="398" customWidth="1"/>
    <col min="775" max="1024" width="9.06640625" style="398"/>
    <col min="1025" max="1025" width="3.73046875" style="398" customWidth="1"/>
    <col min="1026" max="1026" width="27.59765625" style="398" customWidth="1"/>
    <col min="1027" max="1027" width="17.46484375" style="398" customWidth="1"/>
    <col min="1028" max="1028" width="17.59765625" style="398" customWidth="1"/>
    <col min="1029" max="1029" width="17.73046875" style="398" customWidth="1"/>
    <col min="1030" max="1030" width="14.1328125" style="398" customWidth="1"/>
    <col min="1031" max="1280" width="9.06640625" style="398"/>
    <col min="1281" max="1281" width="3.73046875" style="398" customWidth="1"/>
    <col min="1282" max="1282" width="27.59765625" style="398" customWidth="1"/>
    <col min="1283" max="1283" width="17.46484375" style="398" customWidth="1"/>
    <col min="1284" max="1284" width="17.59765625" style="398" customWidth="1"/>
    <col min="1285" max="1285" width="17.73046875" style="398" customWidth="1"/>
    <col min="1286" max="1286" width="14.1328125" style="398" customWidth="1"/>
    <col min="1287" max="1536" width="9.06640625" style="398"/>
    <col min="1537" max="1537" width="3.73046875" style="398" customWidth="1"/>
    <col min="1538" max="1538" width="27.59765625" style="398" customWidth="1"/>
    <col min="1539" max="1539" width="17.46484375" style="398" customWidth="1"/>
    <col min="1540" max="1540" width="17.59765625" style="398" customWidth="1"/>
    <col min="1541" max="1541" width="17.73046875" style="398" customWidth="1"/>
    <col min="1542" max="1542" width="14.1328125" style="398" customWidth="1"/>
    <col min="1543" max="1792" width="9.06640625" style="398"/>
    <col min="1793" max="1793" width="3.73046875" style="398" customWidth="1"/>
    <col min="1794" max="1794" width="27.59765625" style="398" customWidth="1"/>
    <col min="1795" max="1795" width="17.46484375" style="398" customWidth="1"/>
    <col min="1796" max="1796" width="17.59765625" style="398" customWidth="1"/>
    <col min="1797" max="1797" width="17.73046875" style="398" customWidth="1"/>
    <col min="1798" max="1798" width="14.1328125" style="398" customWidth="1"/>
    <col min="1799" max="2048" width="9.06640625" style="398"/>
    <col min="2049" max="2049" width="3.73046875" style="398" customWidth="1"/>
    <col min="2050" max="2050" width="27.59765625" style="398" customWidth="1"/>
    <col min="2051" max="2051" width="17.46484375" style="398" customWidth="1"/>
    <col min="2052" max="2052" width="17.59765625" style="398" customWidth="1"/>
    <col min="2053" max="2053" width="17.73046875" style="398" customWidth="1"/>
    <col min="2054" max="2054" width="14.1328125" style="398" customWidth="1"/>
    <col min="2055" max="2304" width="9.06640625" style="398"/>
    <col min="2305" max="2305" width="3.73046875" style="398" customWidth="1"/>
    <col min="2306" max="2306" width="27.59765625" style="398" customWidth="1"/>
    <col min="2307" max="2307" width="17.46484375" style="398" customWidth="1"/>
    <col min="2308" max="2308" width="17.59765625" style="398" customWidth="1"/>
    <col min="2309" max="2309" width="17.73046875" style="398" customWidth="1"/>
    <col min="2310" max="2310" width="14.1328125" style="398" customWidth="1"/>
    <col min="2311" max="2560" width="9.06640625" style="398"/>
    <col min="2561" max="2561" width="3.73046875" style="398" customWidth="1"/>
    <col min="2562" max="2562" width="27.59765625" style="398" customWidth="1"/>
    <col min="2563" max="2563" width="17.46484375" style="398" customWidth="1"/>
    <col min="2564" max="2564" width="17.59765625" style="398" customWidth="1"/>
    <col min="2565" max="2565" width="17.73046875" style="398" customWidth="1"/>
    <col min="2566" max="2566" width="14.1328125" style="398" customWidth="1"/>
    <col min="2567" max="2816" width="9.06640625" style="398"/>
    <col min="2817" max="2817" width="3.73046875" style="398" customWidth="1"/>
    <col min="2818" max="2818" width="27.59765625" style="398" customWidth="1"/>
    <col min="2819" max="2819" width="17.46484375" style="398" customWidth="1"/>
    <col min="2820" max="2820" width="17.59765625" style="398" customWidth="1"/>
    <col min="2821" max="2821" width="17.73046875" style="398" customWidth="1"/>
    <col min="2822" max="2822" width="14.1328125" style="398" customWidth="1"/>
    <col min="2823" max="3072" width="9.06640625" style="398"/>
    <col min="3073" max="3073" width="3.73046875" style="398" customWidth="1"/>
    <col min="3074" max="3074" width="27.59765625" style="398" customWidth="1"/>
    <col min="3075" max="3075" width="17.46484375" style="398" customWidth="1"/>
    <col min="3076" max="3076" width="17.59765625" style="398" customWidth="1"/>
    <col min="3077" max="3077" width="17.73046875" style="398" customWidth="1"/>
    <col min="3078" max="3078" width="14.1328125" style="398" customWidth="1"/>
    <col min="3079" max="3328" width="9.06640625" style="398"/>
    <col min="3329" max="3329" width="3.73046875" style="398" customWidth="1"/>
    <col min="3330" max="3330" width="27.59765625" style="398" customWidth="1"/>
    <col min="3331" max="3331" width="17.46484375" style="398" customWidth="1"/>
    <col min="3332" max="3332" width="17.59765625" style="398" customWidth="1"/>
    <col min="3333" max="3333" width="17.73046875" style="398" customWidth="1"/>
    <col min="3334" max="3334" width="14.1328125" style="398" customWidth="1"/>
    <col min="3335" max="3584" width="9.06640625" style="398"/>
    <col min="3585" max="3585" width="3.73046875" style="398" customWidth="1"/>
    <col min="3586" max="3586" width="27.59765625" style="398" customWidth="1"/>
    <col min="3587" max="3587" width="17.46484375" style="398" customWidth="1"/>
    <col min="3588" max="3588" width="17.59765625" style="398" customWidth="1"/>
    <col min="3589" max="3589" width="17.73046875" style="398" customWidth="1"/>
    <col min="3590" max="3590" width="14.1328125" style="398" customWidth="1"/>
    <col min="3591" max="3840" width="9.06640625" style="398"/>
    <col min="3841" max="3841" width="3.73046875" style="398" customWidth="1"/>
    <col min="3842" max="3842" width="27.59765625" style="398" customWidth="1"/>
    <col min="3843" max="3843" width="17.46484375" style="398" customWidth="1"/>
    <col min="3844" max="3844" width="17.59765625" style="398" customWidth="1"/>
    <col min="3845" max="3845" width="17.73046875" style="398" customWidth="1"/>
    <col min="3846" max="3846" width="14.1328125" style="398" customWidth="1"/>
    <col min="3847" max="4096" width="9.06640625" style="398"/>
    <col min="4097" max="4097" width="3.73046875" style="398" customWidth="1"/>
    <col min="4098" max="4098" width="27.59765625" style="398" customWidth="1"/>
    <col min="4099" max="4099" width="17.46484375" style="398" customWidth="1"/>
    <col min="4100" max="4100" width="17.59765625" style="398" customWidth="1"/>
    <col min="4101" max="4101" width="17.73046875" style="398" customWidth="1"/>
    <col min="4102" max="4102" width="14.1328125" style="398" customWidth="1"/>
    <col min="4103" max="4352" width="9.06640625" style="398"/>
    <col min="4353" max="4353" width="3.73046875" style="398" customWidth="1"/>
    <col min="4354" max="4354" width="27.59765625" style="398" customWidth="1"/>
    <col min="4355" max="4355" width="17.46484375" style="398" customWidth="1"/>
    <col min="4356" max="4356" width="17.59765625" style="398" customWidth="1"/>
    <col min="4357" max="4357" width="17.73046875" style="398" customWidth="1"/>
    <col min="4358" max="4358" width="14.1328125" style="398" customWidth="1"/>
    <col min="4359" max="4608" width="9.06640625" style="398"/>
    <col min="4609" max="4609" width="3.73046875" style="398" customWidth="1"/>
    <col min="4610" max="4610" width="27.59765625" style="398" customWidth="1"/>
    <col min="4611" max="4611" width="17.46484375" style="398" customWidth="1"/>
    <col min="4612" max="4612" width="17.59765625" style="398" customWidth="1"/>
    <col min="4613" max="4613" width="17.73046875" style="398" customWidth="1"/>
    <col min="4614" max="4614" width="14.1328125" style="398" customWidth="1"/>
    <col min="4615" max="4864" width="9.06640625" style="398"/>
    <col min="4865" max="4865" width="3.73046875" style="398" customWidth="1"/>
    <col min="4866" max="4866" width="27.59765625" style="398" customWidth="1"/>
    <col min="4867" max="4867" width="17.46484375" style="398" customWidth="1"/>
    <col min="4868" max="4868" width="17.59765625" style="398" customWidth="1"/>
    <col min="4869" max="4869" width="17.73046875" style="398" customWidth="1"/>
    <col min="4870" max="4870" width="14.1328125" style="398" customWidth="1"/>
    <col min="4871" max="5120" width="9.06640625" style="398"/>
    <col min="5121" max="5121" width="3.73046875" style="398" customWidth="1"/>
    <col min="5122" max="5122" width="27.59765625" style="398" customWidth="1"/>
    <col min="5123" max="5123" width="17.46484375" style="398" customWidth="1"/>
    <col min="5124" max="5124" width="17.59765625" style="398" customWidth="1"/>
    <col min="5125" max="5125" width="17.73046875" style="398" customWidth="1"/>
    <col min="5126" max="5126" width="14.1328125" style="398" customWidth="1"/>
    <col min="5127" max="5376" width="9.06640625" style="398"/>
    <col min="5377" max="5377" width="3.73046875" style="398" customWidth="1"/>
    <col min="5378" max="5378" width="27.59765625" style="398" customWidth="1"/>
    <col min="5379" max="5379" width="17.46484375" style="398" customWidth="1"/>
    <col min="5380" max="5380" width="17.59765625" style="398" customWidth="1"/>
    <col min="5381" max="5381" width="17.73046875" style="398" customWidth="1"/>
    <col min="5382" max="5382" width="14.1328125" style="398" customWidth="1"/>
    <col min="5383" max="5632" width="9.06640625" style="398"/>
    <col min="5633" max="5633" width="3.73046875" style="398" customWidth="1"/>
    <col min="5634" max="5634" width="27.59765625" style="398" customWidth="1"/>
    <col min="5635" max="5635" width="17.46484375" style="398" customWidth="1"/>
    <col min="5636" max="5636" width="17.59765625" style="398" customWidth="1"/>
    <col min="5637" max="5637" width="17.73046875" style="398" customWidth="1"/>
    <col min="5638" max="5638" width="14.1328125" style="398" customWidth="1"/>
    <col min="5639" max="5888" width="9.06640625" style="398"/>
    <col min="5889" max="5889" width="3.73046875" style="398" customWidth="1"/>
    <col min="5890" max="5890" width="27.59765625" style="398" customWidth="1"/>
    <col min="5891" max="5891" width="17.46484375" style="398" customWidth="1"/>
    <col min="5892" max="5892" width="17.59765625" style="398" customWidth="1"/>
    <col min="5893" max="5893" width="17.73046875" style="398" customWidth="1"/>
    <col min="5894" max="5894" width="14.1328125" style="398" customWidth="1"/>
    <col min="5895" max="6144" width="9.06640625" style="398"/>
    <col min="6145" max="6145" width="3.73046875" style="398" customWidth="1"/>
    <col min="6146" max="6146" width="27.59765625" style="398" customWidth="1"/>
    <col min="6147" max="6147" width="17.46484375" style="398" customWidth="1"/>
    <col min="6148" max="6148" width="17.59765625" style="398" customWidth="1"/>
    <col min="6149" max="6149" width="17.73046875" style="398" customWidth="1"/>
    <col min="6150" max="6150" width="14.1328125" style="398" customWidth="1"/>
    <col min="6151" max="6400" width="9.06640625" style="398"/>
    <col min="6401" max="6401" width="3.73046875" style="398" customWidth="1"/>
    <col min="6402" max="6402" width="27.59765625" style="398" customWidth="1"/>
    <col min="6403" max="6403" width="17.46484375" style="398" customWidth="1"/>
    <col min="6404" max="6404" width="17.59765625" style="398" customWidth="1"/>
    <col min="6405" max="6405" width="17.73046875" style="398" customWidth="1"/>
    <col min="6406" max="6406" width="14.1328125" style="398" customWidth="1"/>
    <col min="6407" max="6656" width="9.06640625" style="398"/>
    <col min="6657" max="6657" width="3.73046875" style="398" customWidth="1"/>
    <col min="6658" max="6658" width="27.59765625" style="398" customWidth="1"/>
    <col min="6659" max="6659" width="17.46484375" style="398" customWidth="1"/>
    <col min="6660" max="6660" width="17.59765625" style="398" customWidth="1"/>
    <col min="6661" max="6661" width="17.73046875" style="398" customWidth="1"/>
    <col min="6662" max="6662" width="14.1328125" style="398" customWidth="1"/>
    <col min="6663" max="6912" width="9.06640625" style="398"/>
    <col min="6913" max="6913" width="3.73046875" style="398" customWidth="1"/>
    <col min="6914" max="6914" width="27.59765625" style="398" customWidth="1"/>
    <col min="6915" max="6915" width="17.46484375" style="398" customWidth="1"/>
    <col min="6916" max="6916" width="17.59765625" style="398" customWidth="1"/>
    <col min="6917" max="6917" width="17.73046875" style="398" customWidth="1"/>
    <col min="6918" max="6918" width="14.1328125" style="398" customWidth="1"/>
    <col min="6919" max="7168" width="9.06640625" style="398"/>
    <col min="7169" max="7169" width="3.73046875" style="398" customWidth="1"/>
    <col min="7170" max="7170" width="27.59765625" style="398" customWidth="1"/>
    <col min="7171" max="7171" width="17.46484375" style="398" customWidth="1"/>
    <col min="7172" max="7172" width="17.59765625" style="398" customWidth="1"/>
    <col min="7173" max="7173" width="17.73046875" style="398" customWidth="1"/>
    <col min="7174" max="7174" width="14.1328125" style="398" customWidth="1"/>
    <col min="7175" max="7424" width="9.06640625" style="398"/>
    <col min="7425" max="7425" width="3.73046875" style="398" customWidth="1"/>
    <col min="7426" max="7426" width="27.59765625" style="398" customWidth="1"/>
    <col min="7427" max="7427" width="17.46484375" style="398" customWidth="1"/>
    <col min="7428" max="7428" width="17.59765625" style="398" customWidth="1"/>
    <col min="7429" max="7429" width="17.73046875" style="398" customWidth="1"/>
    <col min="7430" max="7430" width="14.1328125" style="398" customWidth="1"/>
    <col min="7431" max="7680" width="9.06640625" style="398"/>
    <col min="7681" max="7681" width="3.73046875" style="398" customWidth="1"/>
    <col min="7682" max="7682" width="27.59765625" style="398" customWidth="1"/>
    <col min="7683" max="7683" width="17.46484375" style="398" customWidth="1"/>
    <col min="7684" max="7684" width="17.59765625" style="398" customWidth="1"/>
    <col min="7685" max="7685" width="17.73046875" style="398" customWidth="1"/>
    <col min="7686" max="7686" width="14.1328125" style="398" customWidth="1"/>
    <col min="7687" max="7936" width="9.06640625" style="398"/>
    <col min="7937" max="7937" width="3.73046875" style="398" customWidth="1"/>
    <col min="7938" max="7938" width="27.59765625" style="398" customWidth="1"/>
    <col min="7939" max="7939" width="17.46484375" style="398" customWidth="1"/>
    <col min="7940" max="7940" width="17.59765625" style="398" customWidth="1"/>
    <col min="7941" max="7941" width="17.73046875" style="398" customWidth="1"/>
    <col min="7942" max="7942" width="14.1328125" style="398" customWidth="1"/>
    <col min="7943" max="8192" width="9.06640625" style="398"/>
    <col min="8193" max="8193" width="3.73046875" style="398" customWidth="1"/>
    <col min="8194" max="8194" width="27.59765625" style="398" customWidth="1"/>
    <col min="8195" max="8195" width="17.46484375" style="398" customWidth="1"/>
    <col min="8196" max="8196" width="17.59765625" style="398" customWidth="1"/>
    <col min="8197" max="8197" width="17.73046875" style="398" customWidth="1"/>
    <col min="8198" max="8198" width="14.1328125" style="398" customWidth="1"/>
    <col min="8199" max="8448" width="9.06640625" style="398"/>
    <col min="8449" max="8449" width="3.73046875" style="398" customWidth="1"/>
    <col min="8450" max="8450" width="27.59765625" style="398" customWidth="1"/>
    <col min="8451" max="8451" width="17.46484375" style="398" customWidth="1"/>
    <col min="8452" max="8452" width="17.59765625" style="398" customWidth="1"/>
    <col min="8453" max="8453" width="17.73046875" style="398" customWidth="1"/>
    <col min="8454" max="8454" width="14.1328125" style="398" customWidth="1"/>
    <col min="8455" max="8704" width="9.06640625" style="398"/>
    <col min="8705" max="8705" width="3.73046875" style="398" customWidth="1"/>
    <col min="8706" max="8706" width="27.59765625" style="398" customWidth="1"/>
    <col min="8707" max="8707" width="17.46484375" style="398" customWidth="1"/>
    <col min="8708" max="8708" width="17.59765625" style="398" customWidth="1"/>
    <col min="8709" max="8709" width="17.73046875" style="398" customWidth="1"/>
    <col min="8710" max="8710" width="14.1328125" style="398" customWidth="1"/>
    <col min="8711" max="8960" width="9.06640625" style="398"/>
    <col min="8961" max="8961" width="3.73046875" style="398" customWidth="1"/>
    <col min="8962" max="8962" width="27.59765625" style="398" customWidth="1"/>
    <col min="8963" max="8963" width="17.46484375" style="398" customWidth="1"/>
    <col min="8964" max="8964" width="17.59765625" style="398" customWidth="1"/>
    <col min="8965" max="8965" width="17.73046875" style="398" customWidth="1"/>
    <col min="8966" max="8966" width="14.1328125" style="398" customWidth="1"/>
    <col min="8967" max="9216" width="9.06640625" style="398"/>
    <col min="9217" max="9217" width="3.73046875" style="398" customWidth="1"/>
    <col min="9218" max="9218" width="27.59765625" style="398" customWidth="1"/>
    <col min="9219" max="9219" width="17.46484375" style="398" customWidth="1"/>
    <col min="9220" max="9220" width="17.59765625" style="398" customWidth="1"/>
    <col min="9221" max="9221" width="17.73046875" style="398" customWidth="1"/>
    <col min="9222" max="9222" width="14.1328125" style="398" customWidth="1"/>
    <col min="9223" max="9472" width="9.06640625" style="398"/>
    <col min="9473" max="9473" width="3.73046875" style="398" customWidth="1"/>
    <col min="9474" max="9474" width="27.59765625" style="398" customWidth="1"/>
    <col min="9475" max="9475" width="17.46484375" style="398" customWidth="1"/>
    <col min="9476" max="9476" width="17.59765625" style="398" customWidth="1"/>
    <col min="9477" max="9477" width="17.73046875" style="398" customWidth="1"/>
    <col min="9478" max="9478" width="14.1328125" style="398" customWidth="1"/>
    <col min="9479" max="9728" width="9.06640625" style="398"/>
    <col min="9729" max="9729" width="3.73046875" style="398" customWidth="1"/>
    <col min="9730" max="9730" width="27.59765625" style="398" customWidth="1"/>
    <col min="9731" max="9731" width="17.46484375" style="398" customWidth="1"/>
    <col min="9732" max="9732" width="17.59765625" style="398" customWidth="1"/>
    <col min="9733" max="9733" width="17.73046875" style="398" customWidth="1"/>
    <col min="9734" max="9734" width="14.1328125" style="398" customWidth="1"/>
    <col min="9735" max="9984" width="9.06640625" style="398"/>
    <col min="9985" max="9985" width="3.73046875" style="398" customWidth="1"/>
    <col min="9986" max="9986" width="27.59765625" style="398" customWidth="1"/>
    <col min="9987" max="9987" width="17.46484375" style="398" customWidth="1"/>
    <col min="9988" max="9988" width="17.59765625" style="398" customWidth="1"/>
    <col min="9989" max="9989" width="17.73046875" style="398" customWidth="1"/>
    <col min="9990" max="9990" width="14.1328125" style="398" customWidth="1"/>
    <col min="9991" max="10240" width="9.06640625" style="398"/>
    <col min="10241" max="10241" width="3.73046875" style="398" customWidth="1"/>
    <col min="10242" max="10242" width="27.59765625" style="398" customWidth="1"/>
    <col min="10243" max="10243" width="17.46484375" style="398" customWidth="1"/>
    <col min="10244" max="10244" width="17.59765625" style="398" customWidth="1"/>
    <col min="10245" max="10245" width="17.73046875" style="398" customWidth="1"/>
    <col min="10246" max="10246" width="14.1328125" style="398" customWidth="1"/>
    <col min="10247" max="10496" width="9.06640625" style="398"/>
    <col min="10497" max="10497" width="3.73046875" style="398" customWidth="1"/>
    <col min="10498" max="10498" width="27.59765625" style="398" customWidth="1"/>
    <col min="10499" max="10499" width="17.46484375" style="398" customWidth="1"/>
    <col min="10500" max="10500" width="17.59765625" style="398" customWidth="1"/>
    <col min="10501" max="10501" width="17.73046875" style="398" customWidth="1"/>
    <col min="10502" max="10502" width="14.1328125" style="398" customWidth="1"/>
    <col min="10503" max="10752" width="9.06640625" style="398"/>
    <col min="10753" max="10753" width="3.73046875" style="398" customWidth="1"/>
    <col min="10754" max="10754" width="27.59765625" style="398" customWidth="1"/>
    <col min="10755" max="10755" width="17.46484375" style="398" customWidth="1"/>
    <col min="10756" max="10756" width="17.59765625" style="398" customWidth="1"/>
    <col min="10757" max="10757" width="17.73046875" style="398" customWidth="1"/>
    <col min="10758" max="10758" width="14.1328125" style="398" customWidth="1"/>
    <col min="10759" max="11008" width="9.06640625" style="398"/>
    <col min="11009" max="11009" width="3.73046875" style="398" customWidth="1"/>
    <col min="11010" max="11010" width="27.59765625" style="398" customWidth="1"/>
    <col min="11011" max="11011" width="17.46484375" style="398" customWidth="1"/>
    <col min="11012" max="11012" width="17.59765625" style="398" customWidth="1"/>
    <col min="11013" max="11013" width="17.73046875" style="398" customWidth="1"/>
    <col min="11014" max="11014" width="14.1328125" style="398" customWidth="1"/>
    <col min="11015" max="11264" width="9.06640625" style="398"/>
    <col min="11265" max="11265" width="3.73046875" style="398" customWidth="1"/>
    <col min="11266" max="11266" width="27.59765625" style="398" customWidth="1"/>
    <col min="11267" max="11267" width="17.46484375" style="398" customWidth="1"/>
    <col min="11268" max="11268" width="17.59765625" style="398" customWidth="1"/>
    <col min="11269" max="11269" width="17.73046875" style="398" customWidth="1"/>
    <col min="11270" max="11270" width="14.1328125" style="398" customWidth="1"/>
    <col min="11271" max="11520" width="9.06640625" style="398"/>
    <col min="11521" max="11521" width="3.73046875" style="398" customWidth="1"/>
    <col min="11522" max="11522" width="27.59765625" style="398" customWidth="1"/>
    <col min="11523" max="11523" width="17.46484375" style="398" customWidth="1"/>
    <col min="11524" max="11524" width="17.59765625" style="398" customWidth="1"/>
    <col min="11525" max="11525" width="17.73046875" style="398" customWidth="1"/>
    <col min="11526" max="11526" width="14.1328125" style="398" customWidth="1"/>
    <col min="11527" max="11776" width="9.06640625" style="398"/>
    <col min="11777" max="11777" width="3.73046875" style="398" customWidth="1"/>
    <col min="11778" max="11778" width="27.59765625" style="398" customWidth="1"/>
    <col min="11779" max="11779" width="17.46484375" style="398" customWidth="1"/>
    <col min="11780" max="11780" width="17.59765625" style="398" customWidth="1"/>
    <col min="11781" max="11781" width="17.73046875" style="398" customWidth="1"/>
    <col min="11782" max="11782" width="14.1328125" style="398" customWidth="1"/>
    <col min="11783" max="12032" width="9.06640625" style="398"/>
    <col min="12033" max="12033" width="3.73046875" style="398" customWidth="1"/>
    <col min="12034" max="12034" width="27.59765625" style="398" customWidth="1"/>
    <col min="12035" max="12035" width="17.46484375" style="398" customWidth="1"/>
    <col min="12036" max="12036" width="17.59765625" style="398" customWidth="1"/>
    <col min="12037" max="12037" width="17.73046875" style="398" customWidth="1"/>
    <col min="12038" max="12038" width="14.1328125" style="398" customWidth="1"/>
    <col min="12039" max="12288" width="9.06640625" style="398"/>
    <col min="12289" max="12289" width="3.73046875" style="398" customWidth="1"/>
    <col min="12290" max="12290" width="27.59765625" style="398" customWidth="1"/>
    <col min="12291" max="12291" width="17.46484375" style="398" customWidth="1"/>
    <col min="12292" max="12292" width="17.59765625" style="398" customWidth="1"/>
    <col min="12293" max="12293" width="17.73046875" style="398" customWidth="1"/>
    <col min="12294" max="12294" width="14.1328125" style="398" customWidth="1"/>
    <col min="12295" max="12544" width="9.06640625" style="398"/>
    <col min="12545" max="12545" width="3.73046875" style="398" customWidth="1"/>
    <col min="12546" max="12546" width="27.59765625" style="398" customWidth="1"/>
    <col min="12547" max="12547" width="17.46484375" style="398" customWidth="1"/>
    <col min="12548" max="12548" width="17.59765625" style="398" customWidth="1"/>
    <col min="12549" max="12549" width="17.73046875" style="398" customWidth="1"/>
    <col min="12550" max="12550" width="14.1328125" style="398" customWidth="1"/>
    <col min="12551" max="12800" width="9.06640625" style="398"/>
    <col min="12801" max="12801" width="3.73046875" style="398" customWidth="1"/>
    <col min="12802" max="12802" width="27.59765625" style="398" customWidth="1"/>
    <col min="12803" max="12803" width="17.46484375" style="398" customWidth="1"/>
    <col min="12804" max="12804" width="17.59765625" style="398" customWidth="1"/>
    <col min="12805" max="12805" width="17.73046875" style="398" customWidth="1"/>
    <col min="12806" max="12806" width="14.1328125" style="398" customWidth="1"/>
    <col min="12807" max="13056" width="9.06640625" style="398"/>
    <col min="13057" max="13057" width="3.73046875" style="398" customWidth="1"/>
    <col min="13058" max="13058" width="27.59765625" style="398" customWidth="1"/>
    <col min="13059" max="13059" width="17.46484375" style="398" customWidth="1"/>
    <col min="13060" max="13060" width="17.59765625" style="398" customWidth="1"/>
    <col min="13061" max="13061" width="17.73046875" style="398" customWidth="1"/>
    <col min="13062" max="13062" width="14.1328125" style="398" customWidth="1"/>
    <col min="13063" max="13312" width="9.06640625" style="398"/>
    <col min="13313" max="13313" width="3.73046875" style="398" customWidth="1"/>
    <col min="13314" max="13314" width="27.59765625" style="398" customWidth="1"/>
    <col min="13315" max="13315" width="17.46484375" style="398" customWidth="1"/>
    <col min="13316" max="13316" width="17.59765625" style="398" customWidth="1"/>
    <col min="13317" max="13317" width="17.73046875" style="398" customWidth="1"/>
    <col min="13318" max="13318" width="14.1328125" style="398" customWidth="1"/>
    <col min="13319" max="13568" width="9.06640625" style="398"/>
    <col min="13569" max="13569" width="3.73046875" style="398" customWidth="1"/>
    <col min="13570" max="13570" width="27.59765625" style="398" customWidth="1"/>
    <col min="13571" max="13571" width="17.46484375" style="398" customWidth="1"/>
    <col min="13572" max="13572" width="17.59765625" style="398" customWidth="1"/>
    <col min="13573" max="13573" width="17.73046875" style="398" customWidth="1"/>
    <col min="13574" max="13574" width="14.1328125" style="398" customWidth="1"/>
    <col min="13575" max="13824" width="9.06640625" style="398"/>
    <col min="13825" max="13825" width="3.73046875" style="398" customWidth="1"/>
    <col min="13826" max="13826" width="27.59765625" style="398" customWidth="1"/>
    <col min="13827" max="13827" width="17.46484375" style="398" customWidth="1"/>
    <col min="13828" max="13828" width="17.59765625" style="398" customWidth="1"/>
    <col min="13829" max="13829" width="17.73046875" style="398" customWidth="1"/>
    <col min="13830" max="13830" width="14.1328125" style="398" customWidth="1"/>
    <col min="13831" max="14080" width="9.06640625" style="398"/>
    <col min="14081" max="14081" width="3.73046875" style="398" customWidth="1"/>
    <col min="14082" max="14082" width="27.59765625" style="398" customWidth="1"/>
    <col min="14083" max="14083" width="17.46484375" style="398" customWidth="1"/>
    <col min="14084" max="14084" width="17.59765625" style="398" customWidth="1"/>
    <col min="14085" max="14085" width="17.73046875" style="398" customWidth="1"/>
    <col min="14086" max="14086" width="14.1328125" style="398" customWidth="1"/>
    <col min="14087" max="14336" width="9.06640625" style="398"/>
    <col min="14337" max="14337" width="3.73046875" style="398" customWidth="1"/>
    <col min="14338" max="14338" width="27.59765625" style="398" customWidth="1"/>
    <col min="14339" max="14339" width="17.46484375" style="398" customWidth="1"/>
    <col min="14340" max="14340" width="17.59765625" style="398" customWidth="1"/>
    <col min="14341" max="14341" width="17.73046875" style="398" customWidth="1"/>
    <col min="14342" max="14342" width="14.1328125" style="398" customWidth="1"/>
    <col min="14343" max="14592" width="9.06640625" style="398"/>
    <col min="14593" max="14593" width="3.73046875" style="398" customWidth="1"/>
    <col min="14594" max="14594" width="27.59765625" style="398" customWidth="1"/>
    <col min="14595" max="14595" width="17.46484375" style="398" customWidth="1"/>
    <col min="14596" max="14596" width="17.59765625" style="398" customWidth="1"/>
    <col min="14597" max="14597" width="17.73046875" style="398" customWidth="1"/>
    <col min="14598" max="14598" width="14.1328125" style="398" customWidth="1"/>
    <col min="14599" max="14848" width="9.06640625" style="398"/>
    <col min="14849" max="14849" width="3.73046875" style="398" customWidth="1"/>
    <col min="14850" max="14850" width="27.59765625" style="398" customWidth="1"/>
    <col min="14851" max="14851" width="17.46484375" style="398" customWidth="1"/>
    <col min="14852" max="14852" width="17.59765625" style="398" customWidth="1"/>
    <col min="14853" max="14853" width="17.73046875" style="398" customWidth="1"/>
    <col min="14854" max="14854" width="14.1328125" style="398" customWidth="1"/>
    <col min="14855" max="15104" width="9.06640625" style="398"/>
    <col min="15105" max="15105" width="3.73046875" style="398" customWidth="1"/>
    <col min="15106" max="15106" width="27.59765625" style="398" customWidth="1"/>
    <col min="15107" max="15107" width="17.46484375" style="398" customWidth="1"/>
    <col min="15108" max="15108" width="17.59765625" style="398" customWidth="1"/>
    <col min="15109" max="15109" width="17.73046875" style="398" customWidth="1"/>
    <col min="15110" max="15110" width="14.1328125" style="398" customWidth="1"/>
    <col min="15111" max="15360" width="9.06640625" style="398"/>
    <col min="15361" max="15361" width="3.73046875" style="398" customWidth="1"/>
    <col min="15362" max="15362" width="27.59765625" style="398" customWidth="1"/>
    <col min="15363" max="15363" width="17.46484375" style="398" customWidth="1"/>
    <col min="15364" max="15364" width="17.59765625" style="398" customWidth="1"/>
    <col min="15365" max="15365" width="17.73046875" style="398" customWidth="1"/>
    <col min="15366" max="15366" width="14.1328125" style="398" customWidth="1"/>
    <col min="15367" max="15616" width="9.06640625" style="398"/>
    <col min="15617" max="15617" width="3.73046875" style="398" customWidth="1"/>
    <col min="15618" max="15618" width="27.59765625" style="398" customWidth="1"/>
    <col min="15619" max="15619" width="17.46484375" style="398" customWidth="1"/>
    <col min="15620" max="15620" width="17.59765625" style="398" customWidth="1"/>
    <col min="15621" max="15621" width="17.73046875" style="398" customWidth="1"/>
    <col min="15622" max="15622" width="14.1328125" style="398" customWidth="1"/>
    <col min="15623" max="15872" width="9.06640625" style="398"/>
    <col min="15873" max="15873" width="3.73046875" style="398" customWidth="1"/>
    <col min="15874" max="15874" width="27.59765625" style="398" customWidth="1"/>
    <col min="15875" max="15875" width="17.46484375" style="398" customWidth="1"/>
    <col min="15876" max="15876" width="17.59765625" style="398" customWidth="1"/>
    <col min="15877" max="15877" width="17.73046875" style="398" customWidth="1"/>
    <col min="15878" max="15878" width="14.1328125" style="398" customWidth="1"/>
    <col min="15879" max="16128" width="9.06640625" style="398"/>
    <col min="16129" max="16129" width="3.73046875" style="398" customWidth="1"/>
    <col min="16130" max="16130" width="27.59765625" style="398" customWidth="1"/>
    <col min="16131" max="16131" width="17.46484375" style="398" customWidth="1"/>
    <col min="16132" max="16132" width="17.59765625" style="398" customWidth="1"/>
    <col min="16133" max="16133" width="17.73046875" style="398" customWidth="1"/>
    <col min="16134" max="16134" width="14.1328125" style="398" customWidth="1"/>
    <col min="16135" max="16384" width="9.06640625" style="398"/>
  </cols>
  <sheetData>
    <row r="1" spans="1:6" ht="20.25" x14ac:dyDescent="0.4">
      <c r="A1" s="368" t="s">
        <v>152</v>
      </c>
      <c r="B1" s="368"/>
      <c r="C1" s="368"/>
      <c r="D1" s="368"/>
      <c r="E1" s="368"/>
      <c r="F1" s="368"/>
    </row>
    <row r="2" spans="1:6" x14ac:dyDescent="0.4">
      <c r="A2" s="370" t="str">
        <f>预收账款!A2</f>
        <v>清查基准日：2023年09月30日</v>
      </c>
      <c r="B2" s="370"/>
      <c r="C2" s="370"/>
      <c r="D2" s="370"/>
      <c r="E2" s="370"/>
      <c r="F2" s="370"/>
    </row>
    <row r="3" spans="1:6" x14ac:dyDescent="0.4">
      <c r="A3" s="371" t="str">
        <f>预收账款!A3</f>
        <v>编制单位：</v>
      </c>
      <c r="B3" s="372"/>
      <c r="C3" s="372"/>
      <c r="D3" s="372"/>
      <c r="E3" s="372"/>
      <c r="F3" s="375" t="s">
        <v>16</v>
      </c>
    </row>
    <row r="4" spans="1:6" x14ac:dyDescent="0.4">
      <c r="A4" s="399" t="s">
        <v>17</v>
      </c>
      <c r="B4" s="400" t="s">
        <v>153</v>
      </c>
      <c r="C4" s="400" t="s">
        <v>21</v>
      </c>
      <c r="D4" s="400" t="s">
        <v>22</v>
      </c>
      <c r="E4" s="401" t="s">
        <v>23</v>
      </c>
      <c r="F4" s="402" t="s">
        <v>24</v>
      </c>
    </row>
    <row r="5" spans="1:6" x14ac:dyDescent="0.4">
      <c r="A5" s="403"/>
      <c r="B5" s="403"/>
      <c r="C5" s="403"/>
      <c r="D5" s="403"/>
      <c r="E5" s="404"/>
      <c r="F5" s="404"/>
    </row>
    <row r="6" spans="1:6" ht="18.75" customHeight="1" x14ac:dyDescent="0.4">
      <c r="A6" s="387">
        <v>1</v>
      </c>
      <c r="B6" s="405" t="s">
        <v>154</v>
      </c>
      <c r="C6" s="406">
        <v>0</v>
      </c>
      <c r="D6" s="179">
        <v>0</v>
      </c>
      <c r="E6" s="406">
        <v>0</v>
      </c>
      <c r="F6" s="385"/>
    </row>
    <row r="7" spans="1:6" ht="18.75" customHeight="1" x14ac:dyDescent="0.4">
      <c r="A7" s="387">
        <v>2</v>
      </c>
      <c r="B7" s="405" t="s">
        <v>155</v>
      </c>
      <c r="C7" s="406">
        <v>0</v>
      </c>
      <c r="D7" s="179">
        <v>0</v>
      </c>
      <c r="E7" s="406">
        <v>0</v>
      </c>
      <c r="F7" s="385"/>
    </row>
    <row r="8" spans="1:6" ht="18.75" customHeight="1" x14ac:dyDescent="0.4">
      <c r="A8" s="407">
        <v>3</v>
      </c>
      <c r="B8" s="408" t="s">
        <v>156</v>
      </c>
      <c r="C8" s="409"/>
      <c r="D8" s="409"/>
      <c r="E8" s="409"/>
      <c r="F8" s="410"/>
    </row>
    <row r="9" spans="1:6" ht="18.75" customHeight="1" x14ac:dyDescent="0.4">
      <c r="A9" s="387"/>
      <c r="B9" s="405" t="s">
        <v>157</v>
      </c>
      <c r="C9" s="406">
        <v>0</v>
      </c>
      <c r="D9" s="406">
        <v>0</v>
      </c>
      <c r="E9" s="406">
        <v>0</v>
      </c>
      <c r="F9" s="385"/>
    </row>
    <row r="10" spans="1:6" ht="18.75" customHeight="1" x14ac:dyDescent="0.4">
      <c r="A10" s="387"/>
      <c r="B10" s="405" t="s">
        <v>158</v>
      </c>
      <c r="C10" s="406">
        <v>0</v>
      </c>
      <c r="D10" s="406">
        <v>0</v>
      </c>
      <c r="E10" s="406">
        <v>0</v>
      </c>
      <c r="F10" s="385"/>
    </row>
    <row r="11" spans="1:6" ht="18.75" customHeight="1" x14ac:dyDescent="0.4">
      <c r="A11" s="387"/>
      <c r="B11" s="405" t="s">
        <v>159</v>
      </c>
      <c r="C11" s="406">
        <v>0</v>
      </c>
      <c r="D11" s="406">
        <v>0</v>
      </c>
      <c r="E11" s="406">
        <v>0</v>
      </c>
      <c r="F11" s="385"/>
    </row>
    <row r="12" spans="1:6" ht="18.75" customHeight="1" x14ac:dyDescent="0.4">
      <c r="A12" s="387"/>
      <c r="B12" s="405" t="s">
        <v>160</v>
      </c>
      <c r="C12" s="406">
        <v>0</v>
      </c>
      <c r="D12" s="406">
        <v>0</v>
      </c>
      <c r="E12" s="406">
        <v>0</v>
      </c>
      <c r="F12" s="385"/>
    </row>
    <row r="13" spans="1:6" ht="18.75" customHeight="1" x14ac:dyDescent="0.4">
      <c r="A13" s="387"/>
      <c r="B13" s="405" t="s">
        <v>161</v>
      </c>
      <c r="C13" s="406">
        <v>0</v>
      </c>
      <c r="D13" s="406">
        <v>0</v>
      </c>
      <c r="E13" s="406">
        <v>0</v>
      </c>
      <c r="F13" s="385"/>
    </row>
    <row r="14" spans="1:6" ht="18.75" customHeight="1" x14ac:dyDescent="0.4">
      <c r="A14" s="411">
        <v>4</v>
      </c>
      <c r="B14" s="405" t="s">
        <v>162</v>
      </c>
      <c r="C14" s="406">
        <v>0</v>
      </c>
      <c r="D14" s="406">
        <v>0</v>
      </c>
      <c r="E14" s="406">
        <f>SUM(C14:D14)</f>
        <v>0</v>
      </c>
      <c r="F14" s="385"/>
    </row>
    <row r="15" spans="1:6" ht="18.75" customHeight="1" x14ac:dyDescent="0.4">
      <c r="A15" s="385"/>
      <c r="B15" s="385"/>
      <c r="C15" s="406"/>
      <c r="D15" s="406"/>
      <c r="E15" s="406"/>
      <c r="F15" s="385"/>
    </row>
    <row r="16" spans="1:6" ht="18.75" customHeight="1" x14ac:dyDescent="0.4">
      <c r="A16" s="412" t="s">
        <v>9</v>
      </c>
      <c r="B16" s="413"/>
      <c r="C16" s="406">
        <f>SUM(C6:C8,C14)</f>
        <v>0</v>
      </c>
      <c r="D16" s="406"/>
      <c r="E16" s="406">
        <f>SUM(E6:E8,E14)</f>
        <v>0</v>
      </c>
      <c r="F16" s="385"/>
    </row>
    <row r="18" spans="5:5" x14ac:dyDescent="0.4">
      <c r="E18" s="414"/>
    </row>
  </sheetData>
  <mergeCells count="9">
    <mergeCell ref="A16:B16"/>
    <mergeCell ref="A1:F1"/>
    <mergeCell ref="A2:F2"/>
    <mergeCell ref="A4:A5"/>
    <mergeCell ref="B4:B5"/>
    <mergeCell ref="C4:C5"/>
    <mergeCell ref="D4:D5"/>
    <mergeCell ref="E4:E5"/>
    <mergeCell ref="F4:F5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&amp;C第 &amp;P+6 页 共 95 页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24844-8F4A-41A2-A917-32FFAFEF7416}">
  <sheetPr>
    <tabColor rgb="FFFF0000"/>
    <pageSetUpPr fitToPage="1"/>
  </sheetPr>
  <dimension ref="A1:G14"/>
  <sheetViews>
    <sheetView view="pageBreakPreview" zoomScale="115" zoomScaleNormal="100" zoomScaleSheetLayoutView="115" workbookViewId="0">
      <selection activeCell="C18" sqref="C18"/>
    </sheetView>
  </sheetViews>
  <sheetFormatPr defaultRowHeight="15" x14ac:dyDescent="0.4"/>
  <cols>
    <col min="1" max="1" width="11.06640625" style="415" customWidth="1"/>
    <col min="2" max="2" width="20.6640625" style="415" customWidth="1"/>
    <col min="3" max="3" width="18.6640625" style="415" customWidth="1"/>
    <col min="4" max="4" width="19.19921875" style="415" customWidth="1"/>
    <col min="5" max="5" width="19.33203125" style="415" customWidth="1"/>
    <col min="6" max="6" width="14.9296875" style="415" customWidth="1"/>
    <col min="7" max="256" width="9.06640625" style="415"/>
    <col min="257" max="257" width="11.06640625" style="415" customWidth="1"/>
    <col min="258" max="258" width="20.6640625" style="415" customWidth="1"/>
    <col min="259" max="259" width="18.6640625" style="415" customWidth="1"/>
    <col min="260" max="260" width="19.19921875" style="415" customWidth="1"/>
    <col min="261" max="261" width="19.33203125" style="415" customWidth="1"/>
    <col min="262" max="262" width="14.9296875" style="415" customWidth="1"/>
    <col min="263" max="512" width="9.06640625" style="415"/>
    <col min="513" max="513" width="11.06640625" style="415" customWidth="1"/>
    <col min="514" max="514" width="20.6640625" style="415" customWidth="1"/>
    <col min="515" max="515" width="18.6640625" style="415" customWidth="1"/>
    <col min="516" max="516" width="19.19921875" style="415" customWidth="1"/>
    <col min="517" max="517" width="19.33203125" style="415" customWidth="1"/>
    <col min="518" max="518" width="14.9296875" style="415" customWidth="1"/>
    <col min="519" max="768" width="9.06640625" style="415"/>
    <col min="769" max="769" width="11.06640625" style="415" customWidth="1"/>
    <col min="770" max="770" width="20.6640625" style="415" customWidth="1"/>
    <col min="771" max="771" width="18.6640625" style="415" customWidth="1"/>
    <col min="772" max="772" width="19.19921875" style="415" customWidth="1"/>
    <col min="773" max="773" width="19.33203125" style="415" customWidth="1"/>
    <col min="774" max="774" width="14.9296875" style="415" customWidth="1"/>
    <col min="775" max="1024" width="9.06640625" style="415"/>
    <col min="1025" max="1025" width="11.06640625" style="415" customWidth="1"/>
    <col min="1026" max="1026" width="20.6640625" style="415" customWidth="1"/>
    <col min="1027" max="1027" width="18.6640625" style="415" customWidth="1"/>
    <col min="1028" max="1028" width="19.19921875" style="415" customWidth="1"/>
    <col min="1029" max="1029" width="19.33203125" style="415" customWidth="1"/>
    <col min="1030" max="1030" width="14.9296875" style="415" customWidth="1"/>
    <col min="1031" max="1280" width="9.06640625" style="415"/>
    <col min="1281" max="1281" width="11.06640625" style="415" customWidth="1"/>
    <col min="1282" max="1282" width="20.6640625" style="415" customWidth="1"/>
    <col min="1283" max="1283" width="18.6640625" style="415" customWidth="1"/>
    <col min="1284" max="1284" width="19.19921875" style="415" customWidth="1"/>
    <col min="1285" max="1285" width="19.33203125" style="415" customWidth="1"/>
    <col min="1286" max="1286" width="14.9296875" style="415" customWidth="1"/>
    <col min="1287" max="1536" width="9.06640625" style="415"/>
    <col min="1537" max="1537" width="11.06640625" style="415" customWidth="1"/>
    <col min="1538" max="1538" width="20.6640625" style="415" customWidth="1"/>
    <col min="1539" max="1539" width="18.6640625" style="415" customWidth="1"/>
    <col min="1540" max="1540" width="19.19921875" style="415" customWidth="1"/>
    <col min="1541" max="1541" width="19.33203125" style="415" customWidth="1"/>
    <col min="1542" max="1542" width="14.9296875" style="415" customWidth="1"/>
    <col min="1543" max="1792" width="9.06640625" style="415"/>
    <col min="1793" max="1793" width="11.06640625" style="415" customWidth="1"/>
    <col min="1794" max="1794" width="20.6640625" style="415" customWidth="1"/>
    <col min="1795" max="1795" width="18.6640625" style="415" customWidth="1"/>
    <col min="1796" max="1796" width="19.19921875" style="415" customWidth="1"/>
    <col min="1797" max="1797" width="19.33203125" style="415" customWidth="1"/>
    <col min="1798" max="1798" width="14.9296875" style="415" customWidth="1"/>
    <col min="1799" max="2048" width="9.06640625" style="415"/>
    <col min="2049" max="2049" width="11.06640625" style="415" customWidth="1"/>
    <col min="2050" max="2050" width="20.6640625" style="415" customWidth="1"/>
    <col min="2051" max="2051" width="18.6640625" style="415" customWidth="1"/>
    <col min="2052" max="2052" width="19.19921875" style="415" customWidth="1"/>
    <col min="2053" max="2053" width="19.33203125" style="415" customWidth="1"/>
    <col min="2054" max="2054" width="14.9296875" style="415" customWidth="1"/>
    <col min="2055" max="2304" width="9.06640625" style="415"/>
    <col min="2305" max="2305" width="11.06640625" style="415" customWidth="1"/>
    <col min="2306" max="2306" width="20.6640625" style="415" customWidth="1"/>
    <col min="2307" max="2307" width="18.6640625" style="415" customWidth="1"/>
    <col min="2308" max="2308" width="19.19921875" style="415" customWidth="1"/>
    <col min="2309" max="2309" width="19.33203125" style="415" customWidth="1"/>
    <col min="2310" max="2310" width="14.9296875" style="415" customWidth="1"/>
    <col min="2311" max="2560" width="9.06640625" style="415"/>
    <col min="2561" max="2561" width="11.06640625" style="415" customWidth="1"/>
    <col min="2562" max="2562" width="20.6640625" style="415" customWidth="1"/>
    <col min="2563" max="2563" width="18.6640625" style="415" customWidth="1"/>
    <col min="2564" max="2564" width="19.19921875" style="415" customWidth="1"/>
    <col min="2565" max="2565" width="19.33203125" style="415" customWidth="1"/>
    <col min="2566" max="2566" width="14.9296875" style="415" customWidth="1"/>
    <col min="2567" max="2816" width="9.06640625" style="415"/>
    <col min="2817" max="2817" width="11.06640625" style="415" customWidth="1"/>
    <col min="2818" max="2818" width="20.6640625" style="415" customWidth="1"/>
    <col min="2819" max="2819" width="18.6640625" style="415" customWidth="1"/>
    <col min="2820" max="2820" width="19.19921875" style="415" customWidth="1"/>
    <col min="2821" max="2821" width="19.33203125" style="415" customWidth="1"/>
    <col min="2822" max="2822" width="14.9296875" style="415" customWidth="1"/>
    <col min="2823" max="3072" width="9.06640625" style="415"/>
    <col min="3073" max="3073" width="11.06640625" style="415" customWidth="1"/>
    <col min="3074" max="3074" width="20.6640625" style="415" customWidth="1"/>
    <col min="3075" max="3075" width="18.6640625" style="415" customWidth="1"/>
    <col min="3076" max="3076" width="19.19921875" style="415" customWidth="1"/>
    <col min="3077" max="3077" width="19.33203125" style="415" customWidth="1"/>
    <col min="3078" max="3078" width="14.9296875" style="415" customWidth="1"/>
    <col min="3079" max="3328" width="9.06640625" style="415"/>
    <col min="3329" max="3329" width="11.06640625" style="415" customWidth="1"/>
    <col min="3330" max="3330" width="20.6640625" style="415" customWidth="1"/>
    <col min="3331" max="3331" width="18.6640625" style="415" customWidth="1"/>
    <col min="3332" max="3332" width="19.19921875" style="415" customWidth="1"/>
    <col min="3333" max="3333" width="19.33203125" style="415" customWidth="1"/>
    <col min="3334" max="3334" width="14.9296875" style="415" customWidth="1"/>
    <col min="3335" max="3584" width="9.06640625" style="415"/>
    <col min="3585" max="3585" width="11.06640625" style="415" customWidth="1"/>
    <col min="3586" max="3586" width="20.6640625" style="415" customWidth="1"/>
    <col min="3587" max="3587" width="18.6640625" style="415" customWidth="1"/>
    <col min="3588" max="3588" width="19.19921875" style="415" customWidth="1"/>
    <col min="3589" max="3589" width="19.33203125" style="415" customWidth="1"/>
    <col min="3590" max="3590" width="14.9296875" style="415" customWidth="1"/>
    <col min="3591" max="3840" width="9.06640625" style="415"/>
    <col min="3841" max="3841" width="11.06640625" style="415" customWidth="1"/>
    <col min="3842" max="3842" width="20.6640625" style="415" customWidth="1"/>
    <col min="3843" max="3843" width="18.6640625" style="415" customWidth="1"/>
    <col min="3844" max="3844" width="19.19921875" style="415" customWidth="1"/>
    <col min="3845" max="3845" width="19.33203125" style="415" customWidth="1"/>
    <col min="3846" max="3846" width="14.9296875" style="415" customWidth="1"/>
    <col min="3847" max="4096" width="9.06640625" style="415"/>
    <col min="4097" max="4097" width="11.06640625" style="415" customWidth="1"/>
    <col min="4098" max="4098" width="20.6640625" style="415" customWidth="1"/>
    <col min="4099" max="4099" width="18.6640625" style="415" customWidth="1"/>
    <col min="4100" max="4100" width="19.19921875" style="415" customWidth="1"/>
    <col min="4101" max="4101" width="19.33203125" style="415" customWidth="1"/>
    <col min="4102" max="4102" width="14.9296875" style="415" customWidth="1"/>
    <col min="4103" max="4352" width="9.06640625" style="415"/>
    <col min="4353" max="4353" width="11.06640625" style="415" customWidth="1"/>
    <col min="4354" max="4354" width="20.6640625" style="415" customWidth="1"/>
    <col min="4355" max="4355" width="18.6640625" style="415" customWidth="1"/>
    <col min="4356" max="4356" width="19.19921875" style="415" customWidth="1"/>
    <col min="4357" max="4357" width="19.33203125" style="415" customWidth="1"/>
    <col min="4358" max="4358" width="14.9296875" style="415" customWidth="1"/>
    <col min="4359" max="4608" width="9.06640625" style="415"/>
    <col min="4609" max="4609" width="11.06640625" style="415" customWidth="1"/>
    <col min="4610" max="4610" width="20.6640625" style="415" customWidth="1"/>
    <col min="4611" max="4611" width="18.6640625" style="415" customWidth="1"/>
    <col min="4612" max="4612" width="19.19921875" style="415" customWidth="1"/>
    <col min="4613" max="4613" width="19.33203125" style="415" customWidth="1"/>
    <col min="4614" max="4614" width="14.9296875" style="415" customWidth="1"/>
    <col min="4615" max="4864" width="9.06640625" style="415"/>
    <col min="4865" max="4865" width="11.06640625" style="415" customWidth="1"/>
    <col min="4866" max="4866" width="20.6640625" style="415" customWidth="1"/>
    <col min="4867" max="4867" width="18.6640625" style="415" customWidth="1"/>
    <col min="4868" max="4868" width="19.19921875" style="415" customWidth="1"/>
    <col min="4869" max="4869" width="19.33203125" style="415" customWidth="1"/>
    <col min="4870" max="4870" width="14.9296875" style="415" customWidth="1"/>
    <col min="4871" max="5120" width="9.06640625" style="415"/>
    <col min="5121" max="5121" width="11.06640625" style="415" customWidth="1"/>
    <col min="5122" max="5122" width="20.6640625" style="415" customWidth="1"/>
    <col min="5123" max="5123" width="18.6640625" style="415" customWidth="1"/>
    <col min="5124" max="5124" width="19.19921875" style="415" customWidth="1"/>
    <col min="5125" max="5125" width="19.33203125" style="415" customWidth="1"/>
    <col min="5126" max="5126" width="14.9296875" style="415" customWidth="1"/>
    <col min="5127" max="5376" width="9.06640625" style="415"/>
    <col min="5377" max="5377" width="11.06640625" style="415" customWidth="1"/>
    <col min="5378" max="5378" width="20.6640625" style="415" customWidth="1"/>
    <col min="5379" max="5379" width="18.6640625" style="415" customWidth="1"/>
    <col min="5380" max="5380" width="19.19921875" style="415" customWidth="1"/>
    <col min="5381" max="5381" width="19.33203125" style="415" customWidth="1"/>
    <col min="5382" max="5382" width="14.9296875" style="415" customWidth="1"/>
    <col min="5383" max="5632" width="9.06640625" style="415"/>
    <col min="5633" max="5633" width="11.06640625" style="415" customWidth="1"/>
    <col min="5634" max="5634" width="20.6640625" style="415" customWidth="1"/>
    <col min="5635" max="5635" width="18.6640625" style="415" customWidth="1"/>
    <col min="5636" max="5636" width="19.19921875" style="415" customWidth="1"/>
    <col min="5637" max="5637" width="19.33203125" style="415" customWidth="1"/>
    <col min="5638" max="5638" width="14.9296875" style="415" customWidth="1"/>
    <col min="5639" max="5888" width="9.06640625" style="415"/>
    <col min="5889" max="5889" width="11.06640625" style="415" customWidth="1"/>
    <col min="5890" max="5890" width="20.6640625" style="415" customWidth="1"/>
    <col min="5891" max="5891" width="18.6640625" style="415" customWidth="1"/>
    <col min="5892" max="5892" width="19.19921875" style="415" customWidth="1"/>
    <col min="5893" max="5893" width="19.33203125" style="415" customWidth="1"/>
    <col min="5894" max="5894" width="14.9296875" style="415" customWidth="1"/>
    <col min="5895" max="6144" width="9.06640625" style="415"/>
    <col min="6145" max="6145" width="11.06640625" style="415" customWidth="1"/>
    <col min="6146" max="6146" width="20.6640625" style="415" customWidth="1"/>
    <col min="6147" max="6147" width="18.6640625" style="415" customWidth="1"/>
    <col min="6148" max="6148" width="19.19921875" style="415" customWidth="1"/>
    <col min="6149" max="6149" width="19.33203125" style="415" customWidth="1"/>
    <col min="6150" max="6150" width="14.9296875" style="415" customWidth="1"/>
    <col min="6151" max="6400" width="9.06640625" style="415"/>
    <col min="6401" max="6401" width="11.06640625" style="415" customWidth="1"/>
    <col min="6402" max="6402" width="20.6640625" style="415" customWidth="1"/>
    <col min="6403" max="6403" width="18.6640625" style="415" customWidth="1"/>
    <col min="6404" max="6404" width="19.19921875" style="415" customWidth="1"/>
    <col min="6405" max="6405" width="19.33203125" style="415" customWidth="1"/>
    <col min="6406" max="6406" width="14.9296875" style="415" customWidth="1"/>
    <col min="6407" max="6656" width="9.06640625" style="415"/>
    <col min="6657" max="6657" width="11.06640625" style="415" customWidth="1"/>
    <col min="6658" max="6658" width="20.6640625" style="415" customWidth="1"/>
    <col min="6659" max="6659" width="18.6640625" style="415" customWidth="1"/>
    <col min="6660" max="6660" width="19.19921875" style="415" customWidth="1"/>
    <col min="6661" max="6661" width="19.33203125" style="415" customWidth="1"/>
    <col min="6662" max="6662" width="14.9296875" style="415" customWidth="1"/>
    <col min="6663" max="6912" width="9.06640625" style="415"/>
    <col min="6913" max="6913" width="11.06640625" style="415" customWidth="1"/>
    <col min="6914" max="6914" width="20.6640625" style="415" customWidth="1"/>
    <col min="6915" max="6915" width="18.6640625" style="415" customWidth="1"/>
    <col min="6916" max="6916" width="19.19921875" style="415" customWidth="1"/>
    <col min="6917" max="6917" width="19.33203125" style="415" customWidth="1"/>
    <col min="6918" max="6918" width="14.9296875" style="415" customWidth="1"/>
    <col min="6919" max="7168" width="9.06640625" style="415"/>
    <col min="7169" max="7169" width="11.06640625" style="415" customWidth="1"/>
    <col min="7170" max="7170" width="20.6640625" style="415" customWidth="1"/>
    <col min="7171" max="7171" width="18.6640625" style="415" customWidth="1"/>
    <col min="7172" max="7172" width="19.19921875" style="415" customWidth="1"/>
    <col min="7173" max="7173" width="19.33203125" style="415" customWidth="1"/>
    <col min="7174" max="7174" width="14.9296875" style="415" customWidth="1"/>
    <col min="7175" max="7424" width="9.06640625" style="415"/>
    <col min="7425" max="7425" width="11.06640625" style="415" customWidth="1"/>
    <col min="7426" max="7426" width="20.6640625" style="415" customWidth="1"/>
    <col min="7427" max="7427" width="18.6640625" style="415" customWidth="1"/>
    <col min="7428" max="7428" width="19.19921875" style="415" customWidth="1"/>
    <col min="7429" max="7429" width="19.33203125" style="415" customWidth="1"/>
    <col min="7430" max="7430" width="14.9296875" style="415" customWidth="1"/>
    <col min="7431" max="7680" width="9.06640625" style="415"/>
    <col min="7681" max="7681" width="11.06640625" style="415" customWidth="1"/>
    <col min="7682" max="7682" width="20.6640625" style="415" customWidth="1"/>
    <col min="7683" max="7683" width="18.6640625" style="415" customWidth="1"/>
    <col min="7684" max="7684" width="19.19921875" style="415" customWidth="1"/>
    <col min="7685" max="7685" width="19.33203125" style="415" customWidth="1"/>
    <col min="7686" max="7686" width="14.9296875" style="415" customWidth="1"/>
    <col min="7687" max="7936" width="9.06640625" style="415"/>
    <col min="7937" max="7937" width="11.06640625" style="415" customWidth="1"/>
    <col min="7938" max="7938" width="20.6640625" style="415" customWidth="1"/>
    <col min="7939" max="7939" width="18.6640625" style="415" customWidth="1"/>
    <col min="7940" max="7940" width="19.19921875" style="415" customWidth="1"/>
    <col min="7941" max="7941" width="19.33203125" style="415" customWidth="1"/>
    <col min="7942" max="7942" width="14.9296875" style="415" customWidth="1"/>
    <col min="7943" max="8192" width="9.06640625" style="415"/>
    <col min="8193" max="8193" width="11.06640625" style="415" customWidth="1"/>
    <col min="8194" max="8194" width="20.6640625" style="415" customWidth="1"/>
    <col min="8195" max="8195" width="18.6640625" style="415" customWidth="1"/>
    <col min="8196" max="8196" width="19.19921875" style="415" customWidth="1"/>
    <col min="8197" max="8197" width="19.33203125" style="415" customWidth="1"/>
    <col min="8198" max="8198" width="14.9296875" style="415" customWidth="1"/>
    <col min="8199" max="8448" width="9.06640625" style="415"/>
    <col min="8449" max="8449" width="11.06640625" style="415" customWidth="1"/>
    <col min="8450" max="8450" width="20.6640625" style="415" customWidth="1"/>
    <col min="8451" max="8451" width="18.6640625" style="415" customWidth="1"/>
    <col min="8452" max="8452" width="19.19921875" style="415" customWidth="1"/>
    <col min="8453" max="8453" width="19.33203125" style="415" customWidth="1"/>
    <col min="8454" max="8454" width="14.9296875" style="415" customWidth="1"/>
    <col min="8455" max="8704" width="9.06640625" style="415"/>
    <col min="8705" max="8705" width="11.06640625" style="415" customWidth="1"/>
    <col min="8706" max="8706" width="20.6640625" style="415" customWidth="1"/>
    <col min="8707" max="8707" width="18.6640625" style="415" customWidth="1"/>
    <col min="8708" max="8708" width="19.19921875" style="415" customWidth="1"/>
    <col min="8709" max="8709" width="19.33203125" style="415" customWidth="1"/>
    <col min="8710" max="8710" width="14.9296875" style="415" customWidth="1"/>
    <col min="8711" max="8960" width="9.06640625" style="415"/>
    <col min="8961" max="8961" width="11.06640625" style="415" customWidth="1"/>
    <col min="8962" max="8962" width="20.6640625" style="415" customWidth="1"/>
    <col min="8963" max="8963" width="18.6640625" style="415" customWidth="1"/>
    <col min="8964" max="8964" width="19.19921875" style="415" customWidth="1"/>
    <col min="8965" max="8965" width="19.33203125" style="415" customWidth="1"/>
    <col min="8966" max="8966" width="14.9296875" style="415" customWidth="1"/>
    <col min="8967" max="9216" width="9.06640625" style="415"/>
    <col min="9217" max="9217" width="11.06640625" style="415" customWidth="1"/>
    <col min="9218" max="9218" width="20.6640625" style="415" customWidth="1"/>
    <col min="9219" max="9219" width="18.6640625" style="415" customWidth="1"/>
    <col min="9220" max="9220" width="19.19921875" style="415" customWidth="1"/>
    <col min="9221" max="9221" width="19.33203125" style="415" customWidth="1"/>
    <col min="9222" max="9222" width="14.9296875" style="415" customWidth="1"/>
    <col min="9223" max="9472" width="9.06640625" style="415"/>
    <col min="9473" max="9473" width="11.06640625" style="415" customWidth="1"/>
    <col min="9474" max="9474" width="20.6640625" style="415" customWidth="1"/>
    <col min="9475" max="9475" width="18.6640625" style="415" customWidth="1"/>
    <col min="9476" max="9476" width="19.19921875" style="415" customWidth="1"/>
    <col min="9477" max="9477" width="19.33203125" style="415" customWidth="1"/>
    <col min="9478" max="9478" width="14.9296875" style="415" customWidth="1"/>
    <col min="9479" max="9728" width="9.06640625" style="415"/>
    <col min="9729" max="9729" width="11.06640625" style="415" customWidth="1"/>
    <col min="9730" max="9730" width="20.6640625" style="415" customWidth="1"/>
    <col min="9731" max="9731" width="18.6640625" style="415" customWidth="1"/>
    <col min="9732" max="9732" width="19.19921875" style="415" customWidth="1"/>
    <col min="9733" max="9733" width="19.33203125" style="415" customWidth="1"/>
    <col min="9734" max="9734" width="14.9296875" style="415" customWidth="1"/>
    <col min="9735" max="9984" width="9.06640625" style="415"/>
    <col min="9985" max="9985" width="11.06640625" style="415" customWidth="1"/>
    <col min="9986" max="9986" width="20.6640625" style="415" customWidth="1"/>
    <col min="9987" max="9987" width="18.6640625" style="415" customWidth="1"/>
    <col min="9988" max="9988" width="19.19921875" style="415" customWidth="1"/>
    <col min="9989" max="9989" width="19.33203125" style="415" customWidth="1"/>
    <col min="9990" max="9990" width="14.9296875" style="415" customWidth="1"/>
    <col min="9991" max="10240" width="9.06640625" style="415"/>
    <col min="10241" max="10241" width="11.06640625" style="415" customWidth="1"/>
    <col min="10242" max="10242" width="20.6640625" style="415" customWidth="1"/>
    <col min="10243" max="10243" width="18.6640625" style="415" customWidth="1"/>
    <col min="10244" max="10244" width="19.19921875" style="415" customWidth="1"/>
    <col min="10245" max="10245" width="19.33203125" style="415" customWidth="1"/>
    <col min="10246" max="10246" width="14.9296875" style="415" customWidth="1"/>
    <col min="10247" max="10496" width="9.06640625" style="415"/>
    <col min="10497" max="10497" width="11.06640625" style="415" customWidth="1"/>
    <col min="10498" max="10498" width="20.6640625" style="415" customWidth="1"/>
    <col min="10499" max="10499" width="18.6640625" style="415" customWidth="1"/>
    <col min="10500" max="10500" width="19.19921875" style="415" customWidth="1"/>
    <col min="10501" max="10501" width="19.33203125" style="415" customWidth="1"/>
    <col min="10502" max="10502" width="14.9296875" style="415" customWidth="1"/>
    <col min="10503" max="10752" width="9.06640625" style="415"/>
    <col min="10753" max="10753" width="11.06640625" style="415" customWidth="1"/>
    <col min="10754" max="10754" width="20.6640625" style="415" customWidth="1"/>
    <col min="10755" max="10755" width="18.6640625" style="415" customWidth="1"/>
    <col min="10756" max="10756" width="19.19921875" style="415" customWidth="1"/>
    <col min="10757" max="10757" width="19.33203125" style="415" customWidth="1"/>
    <col min="10758" max="10758" width="14.9296875" style="415" customWidth="1"/>
    <col min="10759" max="11008" width="9.06640625" style="415"/>
    <col min="11009" max="11009" width="11.06640625" style="415" customWidth="1"/>
    <col min="11010" max="11010" width="20.6640625" style="415" customWidth="1"/>
    <col min="11011" max="11011" width="18.6640625" style="415" customWidth="1"/>
    <col min="11012" max="11012" width="19.19921875" style="415" customWidth="1"/>
    <col min="11013" max="11013" width="19.33203125" style="415" customWidth="1"/>
    <col min="11014" max="11014" width="14.9296875" style="415" customWidth="1"/>
    <col min="11015" max="11264" width="9.06640625" style="415"/>
    <col min="11265" max="11265" width="11.06640625" style="415" customWidth="1"/>
    <col min="11266" max="11266" width="20.6640625" style="415" customWidth="1"/>
    <col min="11267" max="11267" width="18.6640625" style="415" customWidth="1"/>
    <col min="11268" max="11268" width="19.19921875" style="415" customWidth="1"/>
    <col min="11269" max="11269" width="19.33203125" style="415" customWidth="1"/>
    <col min="11270" max="11270" width="14.9296875" style="415" customWidth="1"/>
    <col min="11271" max="11520" width="9.06640625" style="415"/>
    <col min="11521" max="11521" width="11.06640625" style="415" customWidth="1"/>
    <col min="11522" max="11522" width="20.6640625" style="415" customWidth="1"/>
    <col min="11523" max="11523" width="18.6640625" style="415" customWidth="1"/>
    <col min="11524" max="11524" width="19.19921875" style="415" customWidth="1"/>
    <col min="11525" max="11525" width="19.33203125" style="415" customWidth="1"/>
    <col min="11526" max="11526" width="14.9296875" style="415" customWidth="1"/>
    <col min="11527" max="11776" width="9.06640625" style="415"/>
    <col min="11777" max="11777" width="11.06640625" style="415" customWidth="1"/>
    <col min="11778" max="11778" width="20.6640625" style="415" customWidth="1"/>
    <col min="11779" max="11779" width="18.6640625" style="415" customWidth="1"/>
    <col min="11780" max="11780" width="19.19921875" style="415" customWidth="1"/>
    <col min="11781" max="11781" width="19.33203125" style="415" customWidth="1"/>
    <col min="11782" max="11782" width="14.9296875" style="415" customWidth="1"/>
    <col min="11783" max="12032" width="9.06640625" style="415"/>
    <col min="12033" max="12033" width="11.06640625" style="415" customWidth="1"/>
    <col min="12034" max="12034" width="20.6640625" style="415" customWidth="1"/>
    <col min="12035" max="12035" width="18.6640625" style="415" customWidth="1"/>
    <col min="12036" max="12036" width="19.19921875" style="415" customWidth="1"/>
    <col min="12037" max="12037" width="19.33203125" style="415" customWidth="1"/>
    <col min="12038" max="12038" width="14.9296875" style="415" customWidth="1"/>
    <col min="12039" max="12288" width="9.06640625" style="415"/>
    <col min="12289" max="12289" width="11.06640625" style="415" customWidth="1"/>
    <col min="12290" max="12290" width="20.6640625" style="415" customWidth="1"/>
    <col min="12291" max="12291" width="18.6640625" style="415" customWidth="1"/>
    <col min="12292" max="12292" width="19.19921875" style="415" customWidth="1"/>
    <col min="12293" max="12293" width="19.33203125" style="415" customWidth="1"/>
    <col min="12294" max="12294" width="14.9296875" style="415" customWidth="1"/>
    <col min="12295" max="12544" width="9.06640625" style="415"/>
    <col min="12545" max="12545" width="11.06640625" style="415" customWidth="1"/>
    <col min="12546" max="12546" width="20.6640625" style="415" customWidth="1"/>
    <col min="12547" max="12547" width="18.6640625" style="415" customWidth="1"/>
    <col min="12548" max="12548" width="19.19921875" style="415" customWidth="1"/>
    <col min="12549" max="12549" width="19.33203125" style="415" customWidth="1"/>
    <col min="12550" max="12550" width="14.9296875" style="415" customWidth="1"/>
    <col min="12551" max="12800" width="9.06640625" style="415"/>
    <col min="12801" max="12801" width="11.06640625" style="415" customWidth="1"/>
    <col min="12802" max="12802" width="20.6640625" style="415" customWidth="1"/>
    <col min="12803" max="12803" width="18.6640625" style="415" customWidth="1"/>
    <col min="12804" max="12804" width="19.19921875" style="415" customWidth="1"/>
    <col min="12805" max="12805" width="19.33203125" style="415" customWidth="1"/>
    <col min="12806" max="12806" width="14.9296875" style="415" customWidth="1"/>
    <col min="12807" max="13056" width="9.06640625" style="415"/>
    <col min="13057" max="13057" width="11.06640625" style="415" customWidth="1"/>
    <col min="13058" max="13058" width="20.6640625" style="415" customWidth="1"/>
    <col min="13059" max="13059" width="18.6640625" style="415" customWidth="1"/>
    <col min="13060" max="13060" width="19.19921875" style="415" customWidth="1"/>
    <col min="13061" max="13061" width="19.33203125" style="415" customWidth="1"/>
    <col min="13062" max="13062" width="14.9296875" style="415" customWidth="1"/>
    <col min="13063" max="13312" width="9.06640625" style="415"/>
    <col min="13313" max="13313" width="11.06640625" style="415" customWidth="1"/>
    <col min="13314" max="13314" width="20.6640625" style="415" customWidth="1"/>
    <col min="13315" max="13315" width="18.6640625" style="415" customWidth="1"/>
    <col min="13316" max="13316" width="19.19921875" style="415" customWidth="1"/>
    <col min="13317" max="13317" width="19.33203125" style="415" customWidth="1"/>
    <col min="13318" max="13318" width="14.9296875" style="415" customWidth="1"/>
    <col min="13319" max="13568" width="9.06640625" style="415"/>
    <col min="13569" max="13569" width="11.06640625" style="415" customWidth="1"/>
    <col min="13570" max="13570" width="20.6640625" style="415" customWidth="1"/>
    <col min="13571" max="13571" width="18.6640625" style="415" customWidth="1"/>
    <col min="13572" max="13572" width="19.19921875" style="415" customWidth="1"/>
    <col min="13573" max="13573" width="19.33203125" style="415" customWidth="1"/>
    <col min="13574" max="13574" width="14.9296875" style="415" customWidth="1"/>
    <col min="13575" max="13824" width="9.06640625" style="415"/>
    <col min="13825" max="13825" width="11.06640625" style="415" customWidth="1"/>
    <col min="13826" max="13826" width="20.6640625" style="415" customWidth="1"/>
    <col min="13827" max="13827" width="18.6640625" style="415" customWidth="1"/>
    <col min="13828" max="13828" width="19.19921875" style="415" customWidth="1"/>
    <col min="13829" max="13829" width="19.33203125" style="415" customWidth="1"/>
    <col min="13830" max="13830" width="14.9296875" style="415" customWidth="1"/>
    <col min="13831" max="14080" width="9.06640625" style="415"/>
    <col min="14081" max="14081" width="11.06640625" style="415" customWidth="1"/>
    <col min="14082" max="14082" width="20.6640625" style="415" customWidth="1"/>
    <col min="14083" max="14083" width="18.6640625" style="415" customWidth="1"/>
    <col min="14084" max="14084" width="19.19921875" style="415" customWidth="1"/>
    <col min="14085" max="14085" width="19.33203125" style="415" customWidth="1"/>
    <col min="14086" max="14086" width="14.9296875" style="415" customWidth="1"/>
    <col min="14087" max="14336" width="9.06640625" style="415"/>
    <col min="14337" max="14337" width="11.06640625" style="415" customWidth="1"/>
    <col min="14338" max="14338" width="20.6640625" style="415" customWidth="1"/>
    <col min="14339" max="14339" width="18.6640625" style="415" customWidth="1"/>
    <col min="14340" max="14340" width="19.19921875" style="415" customWidth="1"/>
    <col min="14341" max="14341" width="19.33203125" style="415" customWidth="1"/>
    <col min="14342" max="14342" width="14.9296875" style="415" customWidth="1"/>
    <col min="14343" max="14592" width="9.06640625" style="415"/>
    <col min="14593" max="14593" width="11.06640625" style="415" customWidth="1"/>
    <col min="14594" max="14594" width="20.6640625" style="415" customWidth="1"/>
    <col min="14595" max="14595" width="18.6640625" style="415" customWidth="1"/>
    <col min="14596" max="14596" width="19.19921875" style="415" customWidth="1"/>
    <col min="14597" max="14597" width="19.33203125" style="415" customWidth="1"/>
    <col min="14598" max="14598" width="14.9296875" style="415" customWidth="1"/>
    <col min="14599" max="14848" width="9.06640625" style="415"/>
    <col min="14849" max="14849" width="11.06640625" style="415" customWidth="1"/>
    <col min="14850" max="14850" width="20.6640625" style="415" customWidth="1"/>
    <col min="14851" max="14851" width="18.6640625" style="415" customWidth="1"/>
    <col min="14852" max="14852" width="19.19921875" style="415" customWidth="1"/>
    <col min="14853" max="14853" width="19.33203125" style="415" customWidth="1"/>
    <col min="14854" max="14854" width="14.9296875" style="415" customWidth="1"/>
    <col min="14855" max="15104" width="9.06640625" style="415"/>
    <col min="15105" max="15105" width="11.06640625" style="415" customWidth="1"/>
    <col min="15106" max="15106" width="20.6640625" style="415" customWidth="1"/>
    <col min="15107" max="15107" width="18.6640625" style="415" customWidth="1"/>
    <col min="15108" max="15108" width="19.19921875" style="415" customWidth="1"/>
    <col min="15109" max="15109" width="19.33203125" style="415" customWidth="1"/>
    <col min="15110" max="15110" width="14.9296875" style="415" customWidth="1"/>
    <col min="15111" max="15360" width="9.06640625" style="415"/>
    <col min="15361" max="15361" width="11.06640625" style="415" customWidth="1"/>
    <col min="15362" max="15362" width="20.6640625" style="415" customWidth="1"/>
    <col min="15363" max="15363" width="18.6640625" style="415" customWidth="1"/>
    <col min="15364" max="15364" width="19.19921875" style="415" customWidth="1"/>
    <col min="15365" max="15365" width="19.33203125" style="415" customWidth="1"/>
    <col min="15366" max="15366" width="14.9296875" style="415" customWidth="1"/>
    <col min="15367" max="15616" width="9.06640625" style="415"/>
    <col min="15617" max="15617" width="11.06640625" style="415" customWidth="1"/>
    <col min="15618" max="15618" width="20.6640625" style="415" customWidth="1"/>
    <col min="15619" max="15619" width="18.6640625" style="415" customWidth="1"/>
    <col min="15620" max="15620" width="19.19921875" style="415" customWidth="1"/>
    <col min="15621" max="15621" width="19.33203125" style="415" customWidth="1"/>
    <col min="15622" max="15622" width="14.9296875" style="415" customWidth="1"/>
    <col min="15623" max="15872" width="9.06640625" style="415"/>
    <col min="15873" max="15873" width="11.06640625" style="415" customWidth="1"/>
    <col min="15874" max="15874" width="20.6640625" style="415" customWidth="1"/>
    <col min="15875" max="15875" width="18.6640625" style="415" customWidth="1"/>
    <col min="15876" max="15876" width="19.19921875" style="415" customWidth="1"/>
    <col min="15877" max="15877" width="19.33203125" style="415" customWidth="1"/>
    <col min="15878" max="15878" width="14.9296875" style="415" customWidth="1"/>
    <col min="15879" max="16128" width="9.06640625" style="415"/>
    <col min="16129" max="16129" width="11.06640625" style="415" customWidth="1"/>
    <col min="16130" max="16130" width="20.6640625" style="415" customWidth="1"/>
    <col min="16131" max="16131" width="18.6640625" style="415" customWidth="1"/>
    <col min="16132" max="16132" width="19.19921875" style="415" customWidth="1"/>
    <col min="16133" max="16133" width="19.33203125" style="415" customWidth="1"/>
    <col min="16134" max="16134" width="14.9296875" style="415" customWidth="1"/>
    <col min="16135" max="16384" width="9.06640625" style="415"/>
  </cols>
  <sheetData>
    <row r="1" spans="1:7" ht="20.25" x14ac:dyDescent="0.4">
      <c r="A1" s="368" t="s">
        <v>163</v>
      </c>
      <c r="B1" s="368"/>
      <c r="C1" s="368"/>
      <c r="D1" s="368"/>
      <c r="E1" s="368"/>
      <c r="F1" s="368"/>
    </row>
    <row r="2" spans="1:7" x14ac:dyDescent="0.4">
      <c r="A2" s="370" t="str">
        <f>'货币资金-现金'!A2</f>
        <v>清查基准日：2023年09月30日</v>
      </c>
      <c r="B2" s="370"/>
      <c r="C2" s="370"/>
      <c r="D2" s="370"/>
      <c r="E2" s="370"/>
      <c r="F2" s="370"/>
    </row>
    <row r="3" spans="1:7" x14ac:dyDescent="0.4">
      <c r="A3" s="416" t="str">
        <f>'货币资金-现金'!A3</f>
        <v>编制单位：</v>
      </c>
      <c r="B3" s="417"/>
      <c r="C3" s="417"/>
      <c r="D3" s="417"/>
      <c r="E3" s="417"/>
      <c r="F3" s="418" t="s">
        <v>1</v>
      </c>
    </row>
    <row r="4" spans="1:7" x14ac:dyDescent="0.4">
      <c r="A4" s="419" t="s">
        <v>2</v>
      </c>
      <c r="B4" s="420" t="s">
        <v>164</v>
      </c>
      <c r="C4" s="420" t="s">
        <v>5</v>
      </c>
      <c r="D4" s="420" t="s">
        <v>6</v>
      </c>
      <c r="E4" s="421" t="s">
        <v>7</v>
      </c>
      <c r="F4" s="422" t="s">
        <v>8</v>
      </c>
    </row>
    <row r="5" spans="1:7" x14ac:dyDescent="0.4">
      <c r="A5" s="423"/>
      <c r="B5" s="423"/>
      <c r="C5" s="423"/>
      <c r="D5" s="423"/>
      <c r="E5" s="424"/>
      <c r="F5" s="424"/>
    </row>
    <row r="6" spans="1:7" ht="18.75" customHeight="1" x14ac:dyDescent="0.4">
      <c r="A6" s="425">
        <v>1</v>
      </c>
      <c r="B6" s="426" t="s">
        <v>165</v>
      </c>
      <c r="C6" s="76">
        <v>0</v>
      </c>
      <c r="D6" s="427">
        <v>0</v>
      </c>
      <c r="E6" s="108">
        <f t="shared" ref="E6:E11" si="0">SUM(C6:D6)</f>
        <v>0</v>
      </c>
      <c r="F6" s="428" t="s">
        <v>166</v>
      </c>
      <c r="G6" s="429"/>
    </row>
    <row r="7" spans="1:7" ht="18.75" customHeight="1" x14ac:dyDescent="0.4">
      <c r="A7" s="425">
        <v>2</v>
      </c>
      <c r="B7" s="426" t="s">
        <v>167</v>
      </c>
      <c r="C7" s="76">
        <v>0</v>
      </c>
      <c r="D7" s="427">
        <v>0</v>
      </c>
      <c r="E7" s="108">
        <f t="shared" si="0"/>
        <v>0</v>
      </c>
      <c r="F7" s="430"/>
      <c r="G7" s="429"/>
    </row>
    <row r="8" spans="1:7" ht="18.75" customHeight="1" x14ac:dyDescent="0.4">
      <c r="A8" s="425">
        <v>3</v>
      </c>
      <c r="B8" s="426" t="s">
        <v>168</v>
      </c>
      <c r="C8" s="76">
        <v>0</v>
      </c>
      <c r="D8" s="427">
        <v>0</v>
      </c>
      <c r="E8" s="108">
        <f t="shared" si="0"/>
        <v>0</v>
      </c>
      <c r="F8" s="430"/>
      <c r="G8" s="429"/>
    </row>
    <row r="9" spans="1:7" ht="18.75" customHeight="1" x14ac:dyDescent="0.4">
      <c r="A9" s="425">
        <v>4</v>
      </c>
      <c r="B9" s="426" t="s">
        <v>169</v>
      </c>
      <c r="C9" s="76">
        <v>0</v>
      </c>
      <c r="D9" s="427">
        <v>0</v>
      </c>
      <c r="E9" s="108">
        <f t="shared" si="0"/>
        <v>0</v>
      </c>
      <c r="F9" s="430"/>
      <c r="G9" s="429"/>
    </row>
    <row r="10" spans="1:7" ht="18.75" customHeight="1" x14ac:dyDescent="0.4">
      <c r="A10" s="425">
        <v>5</v>
      </c>
      <c r="B10" s="426" t="s">
        <v>170</v>
      </c>
      <c r="C10" s="76">
        <v>0</v>
      </c>
      <c r="D10" s="427">
        <v>0</v>
      </c>
      <c r="E10" s="108">
        <f t="shared" si="0"/>
        <v>0</v>
      </c>
      <c r="F10" s="430"/>
      <c r="G10" s="429"/>
    </row>
    <row r="11" spans="1:7" ht="18.75" customHeight="1" x14ac:dyDescent="0.4">
      <c r="A11" s="425">
        <v>6</v>
      </c>
      <c r="B11" s="426" t="s">
        <v>171</v>
      </c>
      <c r="C11" s="76">
        <v>0</v>
      </c>
      <c r="D11" s="427">
        <v>0</v>
      </c>
      <c r="E11" s="108">
        <f t="shared" si="0"/>
        <v>0</v>
      </c>
      <c r="F11" s="430"/>
      <c r="G11" s="429"/>
    </row>
    <row r="12" spans="1:7" ht="18.75" customHeight="1" x14ac:dyDescent="0.4">
      <c r="A12" s="431" t="s">
        <v>9</v>
      </c>
      <c r="B12" s="432"/>
      <c r="C12" s="427">
        <f>SUM(C6:C11)</f>
        <v>0</v>
      </c>
      <c r="D12" s="108">
        <v>0</v>
      </c>
      <c r="E12" s="108">
        <f>SUM(E6:E11)</f>
        <v>0</v>
      </c>
      <c r="F12" s="433"/>
      <c r="G12" s="429"/>
    </row>
    <row r="14" spans="1:7" x14ac:dyDescent="0.4">
      <c r="E14" s="429"/>
    </row>
  </sheetData>
  <mergeCells count="9">
    <mergeCell ref="A12:B12"/>
    <mergeCell ref="A1:F1"/>
    <mergeCell ref="A2:F2"/>
    <mergeCell ref="A4:A5"/>
    <mergeCell ref="B4:B5"/>
    <mergeCell ref="C4:C5"/>
    <mergeCell ref="D4:D5"/>
    <mergeCell ref="E4:E5"/>
    <mergeCell ref="F4:F5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&amp;C第 &amp;P+6 页 共 95 页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D7CD3-30F0-46C1-9639-90BE5ACFDB72}">
  <dimension ref="A1:H8"/>
  <sheetViews>
    <sheetView view="pageBreakPreview" zoomScale="130" zoomScaleNormal="100" zoomScaleSheetLayoutView="130" workbookViewId="0">
      <selection activeCell="C12" sqref="C12"/>
    </sheetView>
  </sheetViews>
  <sheetFormatPr defaultRowHeight="15.75" x14ac:dyDescent="0.4"/>
  <cols>
    <col min="1" max="1" width="5.06640625" style="434" bestFit="1" customWidth="1"/>
    <col min="2" max="2" width="19.86328125" style="434" bestFit="1" customWidth="1"/>
    <col min="3" max="3" width="8.53125" style="434" bestFit="1" customWidth="1"/>
    <col min="4" max="4" width="5.06640625" style="434" bestFit="1" customWidth="1"/>
    <col min="5" max="5" width="8.53125" style="434" bestFit="1" customWidth="1"/>
    <col min="6" max="7" width="10.265625" style="434" bestFit="1" customWidth="1"/>
    <col min="8" max="8" width="5.06640625" style="434" bestFit="1" customWidth="1"/>
    <col min="9" max="256" width="9.06640625" style="434"/>
    <col min="257" max="257" width="5.06640625" style="434" bestFit="1" customWidth="1"/>
    <col min="258" max="258" width="19.86328125" style="434" bestFit="1" customWidth="1"/>
    <col min="259" max="259" width="8.53125" style="434" bestFit="1" customWidth="1"/>
    <col min="260" max="260" width="5.06640625" style="434" bestFit="1" customWidth="1"/>
    <col min="261" max="261" width="8.53125" style="434" bestFit="1" customWidth="1"/>
    <col min="262" max="263" width="10.265625" style="434" bestFit="1" customWidth="1"/>
    <col min="264" max="264" width="5.06640625" style="434" bestFit="1" customWidth="1"/>
    <col min="265" max="512" width="9.06640625" style="434"/>
    <col min="513" max="513" width="5.06640625" style="434" bestFit="1" customWidth="1"/>
    <col min="514" max="514" width="19.86328125" style="434" bestFit="1" customWidth="1"/>
    <col min="515" max="515" width="8.53125" style="434" bestFit="1" customWidth="1"/>
    <col min="516" max="516" width="5.06640625" style="434" bestFit="1" customWidth="1"/>
    <col min="517" max="517" width="8.53125" style="434" bestFit="1" customWidth="1"/>
    <col min="518" max="519" width="10.265625" style="434" bestFit="1" customWidth="1"/>
    <col min="520" max="520" width="5.06640625" style="434" bestFit="1" customWidth="1"/>
    <col min="521" max="768" width="9.06640625" style="434"/>
    <col min="769" max="769" width="5.06640625" style="434" bestFit="1" customWidth="1"/>
    <col min="770" max="770" width="19.86328125" style="434" bestFit="1" customWidth="1"/>
    <col min="771" max="771" width="8.53125" style="434" bestFit="1" customWidth="1"/>
    <col min="772" max="772" width="5.06640625" style="434" bestFit="1" customWidth="1"/>
    <col min="773" max="773" width="8.53125" style="434" bestFit="1" customWidth="1"/>
    <col min="774" max="775" width="10.265625" style="434" bestFit="1" customWidth="1"/>
    <col min="776" max="776" width="5.06640625" style="434" bestFit="1" customWidth="1"/>
    <col min="777" max="1024" width="9.06640625" style="434"/>
    <col min="1025" max="1025" width="5.06640625" style="434" bestFit="1" customWidth="1"/>
    <col min="1026" max="1026" width="19.86328125" style="434" bestFit="1" customWidth="1"/>
    <col min="1027" max="1027" width="8.53125" style="434" bestFit="1" customWidth="1"/>
    <col min="1028" max="1028" width="5.06640625" style="434" bestFit="1" customWidth="1"/>
    <col min="1029" max="1029" width="8.53125" style="434" bestFit="1" customWidth="1"/>
    <col min="1030" max="1031" width="10.265625" style="434" bestFit="1" customWidth="1"/>
    <col min="1032" max="1032" width="5.06640625" style="434" bestFit="1" customWidth="1"/>
    <col min="1033" max="1280" width="9.06640625" style="434"/>
    <col min="1281" max="1281" width="5.06640625" style="434" bestFit="1" customWidth="1"/>
    <col min="1282" max="1282" width="19.86328125" style="434" bestFit="1" customWidth="1"/>
    <col min="1283" max="1283" width="8.53125" style="434" bestFit="1" customWidth="1"/>
    <col min="1284" max="1284" width="5.06640625" style="434" bestFit="1" customWidth="1"/>
    <col min="1285" max="1285" width="8.53125" style="434" bestFit="1" customWidth="1"/>
    <col min="1286" max="1287" width="10.265625" style="434" bestFit="1" customWidth="1"/>
    <col min="1288" max="1288" width="5.06640625" style="434" bestFit="1" customWidth="1"/>
    <col min="1289" max="1536" width="9.06640625" style="434"/>
    <col min="1537" max="1537" width="5.06640625" style="434" bestFit="1" customWidth="1"/>
    <col min="1538" max="1538" width="19.86328125" style="434" bestFit="1" customWidth="1"/>
    <col min="1539" max="1539" width="8.53125" style="434" bestFit="1" customWidth="1"/>
    <col min="1540" max="1540" width="5.06640625" style="434" bestFit="1" customWidth="1"/>
    <col min="1541" max="1541" width="8.53125" style="434" bestFit="1" customWidth="1"/>
    <col min="1542" max="1543" width="10.265625" style="434" bestFit="1" customWidth="1"/>
    <col min="1544" max="1544" width="5.06640625" style="434" bestFit="1" customWidth="1"/>
    <col min="1545" max="1792" width="9.06640625" style="434"/>
    <col min="1793" max="1793" width="5.06640625" style="434" bestFit="1" customWidth="1"/>
    <col min="1794" max="1794" width="19.86328125" style="434" bestFit="1" customWidth="1"/>
    <col min="1795" max="1795" width="8.53125" style="434" bestFit="1" customWidth="1"/>
    <col min="1796" max="1796" width="5.06640625" style="434" bestFit="1" customWidth="1"/>
    <col min="1797" max="1797" width="8.53125" style="434" bestFit="1" customWidth="1"/>
    <col min="1798" max="1799" width="10.265625" style="434" bestFit="1" customWidth="1"/>
    <col min="1800" max="1800" width="5.06640625" style="434" bestFit="1" customWidth="1"/>
    <col min="1801" max="2048" width="9.06640625" style="434"/>
    <col min="2049" max="2049" width="5.06640625" style="434" bestFit="1" customWidth="1"/>
    <col min="2050" max="2050" width="19.86328125" style="434" bestFit="1" customWidth="1"/>
    <col min="2051" max="2051" width="8.53125" style="434" bestFit="1" customWidth="1"/>
    <col min="2052" max="2052" width="5.06640625" style="434" bestFit="1" customWidth="1"/>
    <col min="2053" max="2053" width="8.53125" style="434" bestFit="1" customWidth="1"/>
    <col min="2054" max="2055" width="10.265625" style="434" bestFit="1" customWidth="1"/>
    <col min="2056" max="2056" width="5.06640625" style="434" bestFit="1" customWidth="1"/>
    <col min="2057" max="2304" width="9.06640625" style="434"/>
    <col min="2305" max="2305" width="5.06640625" style="434" bestFit="1" customWidth="1"/>
    <col min="2306" max="2306" width="19.86328125" style="434" bestFit="1" customWidth="1"/>
    <col min="2307" max="2307" width="8.53125" style="434" bestFit="1" customWidth="1"/>
    <col min="2308" max="2308" width="5.06640625" style="434" bestFit="1" customWidth="1"/>
    <col min="2309" max="2309" width="8.53125" style="434" bestFit="1" customWidth="1"/>
    <col min="2310" max="2311" width="10.265625" style="434" bestFit="1" customWidth="1"/>
    <col min="2312" max="2312" width="5.06640625" style="434" bestFit="1" customWidth="1"/>
    <col min="2313" max="2560" width="9.06640625" style="434"/>
    <col min="2561" max="2561" width="5.06640625" style="434" bestFit="1" customWidth="1"/>
    <col min="2562" max="2562" width="19.86328125" style="434" bestFit="1" customWidth="1"/>
    <col min="2563" max="2563" width="8.53125" style="434" bestFit="1" customWidth="1"/>
    <col min="2564" max="2564" width="5.06640625" style="434" bestFit="1" customWidth="1"/>
    <col min="2565" max="2565" width="8.53125" style="434" bestFit="1" customWidth="1"/>
    <col min="2566" max="2567" width="10.265625" style="434" bestFit="1" customWidth="1"/>
    <col min="2568" max="2568" width="5.06640625" style="434" bestFit="1" customWidth="1"/>
    <col min="2569" max="2816" width="9.06640625" style="434"/>
    <col min="2817" max="2817" width="5.06640625" style="434" bestFit="1" customWidth="1"/>
    <col min="2818" max="2818" width="19.86328125" style="434" bestFit="1" customWidth="1"/>
    <col min="2819" max="2819" width="8.53125" style="434" bestFit="1" customWidth="1"/>
    <col min="2820" max="2820" width="5.06640625" style="434" bestFit="1" customWidth="1"/>
    <col min="2821" max="2821" width="8.53125" style="434" bestFit="1" customWidth="1"/>
    <col min="2822" max="2823" width="10.265625" style="434" bestFit="1" customWidth="1"/>
    <col min="2824" max="2824" width="5.06640625" style="434" bestFit="1" customWidth="1"/>
    <col min="2825" max="3072" width="9.06640625" style="434"/>
    <col min="3073" max="3073" width="5.06640625" style="434" bestFit="1" customWidth="1"/>
    <col min="3074" max="3074" width="19.86328125" style="434" bestFit="1" customWidth="1"/>
    <col min="3075" max="3075" width="8.53125" style="434" bestFit="1" customWidth="1"/>
    <col min="3076" max="3076" width="5.06640625" style="434" bestFit="1" customWidth="1"/>
    <col min="3077" max="3077" width="8.53125" style="434" bestFit="1" customWidth="1"/>
    <col min="3078" max="3079" width="10.265625" style="434" bestFit="1" customWidth="1"/>
    <col min="3080" max="3080" width="5.06640625" style="434" bestFit="1" customWidth="1"/>
    <col min="3081" max="3328" width="9.06640625" style="434"/>
    <col min="3329" max="3329" width="5.06640625" style="434" bestFit="1" customWidth="1"/>
    <col min="3330" max="3330" width="19.86328125" style="434" bestFit="1" customWidth="1"/>
    <col min="3331" max="3331" width="8.53125" style="434" bestFit="1" customWidth="1"/>
    <col min="3332" max="3332" width="5.06640625" style="434" bestFit="1" customWidth="1"/>
    <col min="3333" max="3333" width="8.53125" style="434" bestFit="1" customWidth="1"/>
    <col min="3334" max="3335" width="10.265625" style="434" bestFit="1" customWidth="1"/>
    <col min="3336" max="3336" width="5.06640625" style="434" bestFit="1" customWidth="1"/>
    <col min="3337" max="3584" width="9.06640625" style="434"/>
    <col min="3585" max="3585" width="5.06640625" style="434" bestFit="1" customWidth="1"/>
    <col min="3586" max="3586" width="19.86328125" style="434" bestFit="1" customWidth="1"/>
    <col min="3587" max="3587" width="8.53125" style="434" bestFit="1" customWidth="1"/>
    <col min="3588" max="3588" width="5.06640625" style="434" bestFit="1" customWidth="1"/>
    <col min="3589" max="3589" width="8.53125" style="434" bestFit="1" customWidth="1"/>
    <col min="3590" max="3591" width="10.265625" style="434" bestFit="1" customWidth="1"/>
    <col min="3592" max="3592" width="5.06640625" style="434" bestFit="1" customWidth="1"/>
    <col min="3593" max="3840" width="9.06640625" style="434"/>
    <col min="3841" max="3841" width="5.06640625" style="434" bestFit="1" customWidth="1"/>
    <col min="3842" max="3842" width="19.86328125" style="434" bestFit="1" customWidth="1"/>
    <col min="3843" max="3843" width="8.53125" style="434" bestFit="1" customWidth="1"/>
    <col min="3844" max="3844" width="5.06640625" style="434" bestFit="1" customWidth="1"/>
    <col min="3845" max="3845" width="8.53125" style="434" bestFit="1" customWidth="1"/>
    <col min="3846" max="3847" width="10.265625" style="434" bestFit="1" customWidth="1"/>
    <col min="3848" max="3848" width="5.06640625" style="434" bestFit="1" customWidth="1"/>
    <col min="3849" max="4096" width="9.06640625" style="434"/>
    <col min="4097" max="4097" width="5.06640625" style="434" bestFit="1" customWidth="1"/>
    <col min="4098" max="4098" width="19.86328125" style="434" bestFit="1" customWidth="1"/>
    <col min="4099" max="4099" width="8.53125" style="434" bestFit="1" customWidth="1"/>
    <col min="4100" max="4100" width="5.06640625" style="434" bestFit="1" customWidth="1"/>
    <col min="4101" max="4101" width="8.53125" style="434" bestFit="1" customWidth="1"/>
    <col min="4102" max="4103" width="10.265625" style="434" bestFit="1" customWidth="1"/>
    <col min="4104" max="4104" width="5.06640625" style="434" bestFit="1" customWidth="1"/>
    <col min="4105" max="4352" width="9.06640625" style="434"/>
    <col min="4353" max="4353" width="5.06640625" style="434" bestFit="1" customWidth="1"/>
    <col min="4354" max="4354" width="19.86328125" style="434" bestFit="1" customWidth="1"/>
    <col min="4355" max="4355" width="8.53125" style="434" bestFit="1" customWidth="1"/>
    <col min="4356" max="4356" width="5.06640625" style="434" bestFit="1" customWidth="1"/>
    <col min="4357" max="4357" width="8.53125" style="434" bestFit="1" customWidth="1"/>
    <col min="4358" max="4359" width="10.265625" style="434" bestFit="1" customWidth="1"/>
    <col min="4360" max="4360" width="5.06640625" style="434" bestFit="1" customWidth="1"/>
    <col min="4361" max="4608" width="9.06640625" style="434"/>
    <col min="4609" max="4609" width="5.06640625" style="434" bestFit="1" customWidth="1"/>
    <col min="4610" max="4610" width="19.86328125" style="434" bestFit="1" customWidth="1"/>
    <col min="4611" max="4611" width="8.53125" style="434" bestFit="1" customWidth="1"/>
    <col min="4612" max="4612" width="5.06640625" style="434" bestFit="1" customWidth="1"/>
    <col min="4613" max="4613" width="8.53125" style="434" bestFit="1" customWidth="1"/>
    <col min="4614" max="4615" width="10.265625" style="434" bestFit="1" customWidth="1"/>
    <col min="4616" max="4616" width="5.06640625" style="434" bestFit="1" customWidth="1"/>
    <col min="4617" max="4864" width="9.06640625" style="434"/>
    <col min="4865" max="4865" width="5.06640625" style="434" bestFit="1" customWidth="1"/>
    <col min="4866" max="4866" width="19.86328125" style="434" bestFit="1" customWidth="1"/>
    <col min="4867" max="4867" width="8.53125" style="434" bestFit="1" customWidth="1"/>
    <col min="4868" max="4868" width="5.06640625" style="434" bestFit="1" customWidth="1"/>
    <col min="4869" max="4869" width="8.53125" style="434" bestFit="1" customWidth="1"/>
    <col min="4870" max="4871" width="10.265625" style="434" bestFit="1" customWidth="1"/>
    <col min="4872" max="4872" width="5.06640625" style="434" bestFit="1" customWidth="1"/>
    <col min="4873" max="5120" width="9.06640625" style="434"/>
    <col min="5121" max="5121" width="5.06640625" style="434" bestFit="1" customWidth="1"/>
    <col min="5122" max="5122" width="19.86328125" style="434" bestFit="1" customWidth="1"/>
    <col min="5123" max="5123" width="8.53125" style="434" bestFit="1" customWidth="1"/>
    <col min="5124" max="5124" width="5.06640625" style="434" bestFit="1" customWidth="1"/>
    <col min="5125" max="5125" width="8.53125" style="434" bestFit="1" customWidth="1"/>
    <col min="5126" max="5127" width="10.265625" style="434" bestFit="1" customWidth="1"/>
    <col min="5128" max="5128" width="5.06640625" style="434" bestFit="1" customWidth="1"/>
    <col min="5129" max="5376" width="9.06640625" style="434"/>
    <col min="5377" max="5377" width="5.06640625" style="434" bestFit="1" customWidth="1"/>
    <col min="5378" max="5378" width="19.86328125" style="434" bestFit="1" customWidth="1"/>
    <col min="5379" max="5379" width="8.53125" style="434" bestFit="1" customWidth="1"/>
    <col min="5380" max="5380" width="5.06640625" style="434" bestFit="1" customWidth="1"/>
    <col min="5381" max="5381" width="8.53125" style="434" bestFit="1" customWidth="1"/>
    <col min="5382" max="5383" width="10.265625" style="434" bestFit="1" customWidth="1"/>
    <col min="5384" max="5384" width="5.06640625" style="434" bestFit="1" customWidth="1"/>
    <col min="5385" max="5632" width="9.06640625" style="434"/>
    <col min="5633" max="5633" width="5.06640625" style="434" bestFit="1" customWidth="1"/>
    <col min="5634" max="5634" width="19.86328125" style="434" bestFit="1" customWidth="1"/>
    <col min="5635" max="5635" width="8.53125" style="434" bestFit="1" customWidth="1"/>
    <col min="5636" max="5636" width="5.06640625" style="434" bestFit="1" customWidth="1"/>
    <col min="5637" max="5637" width="8.53125" style="434" bestFit="1" customWidth="1"/>
    <col min="5638" max="5639" width="10.265625" style="434" bestFit="1" customWidth="1"/>
    <col min="5640" max="5640" width="5.06640625" style="434" bestFit="1" customWidth="1"/>
    <col min="5641" max="5888" width="9.06640625" style="434"/>
    <col min="5889" max="5889" width="5.06640625" style="434" bestFit="1" customWidth="1"/>
    <col min="5890" max="5890" width="19.86328125" style="434" bestFit="1" customWidth="1"/>
    <col min="5891" max="5891" width="8.53125" style="434" bestFit="1" customWidth="1"/>
    <col min="5892" max="5892" width="5.06640625" style="434" bestFit="1" customWidth="1"/>
    <col min="5893" max="5893" width="8.53125" style="434" bestFit="1" customWidth="1"/>
    <col min="5894" max="5895" width="10.265625" style="434" bestFit="1" customWidth="1"/>
    <col min="5896" max="5896" width="5.06640625" style="434" bestFit="1" customWidth="1"/>
    <col min="5897" max="6144" width="9.06640625" style="434"/>
    <col min="6145" max="6145" width="5.06640625" style="434" bestFit="1" customWidth="1"/>
    <col min="6146" max="6146" width="19.86328125" style="434" bestFit="1" customWidth="1"/>
    <col min="6147" max="6147" width="8.53125" style="434" bestFit="1" customWidth="1"/>
    <col min="6148" max="6148" width="5.06640625" style="434" bestFit="1" customWidth="1"/>
    <col min="6149" max="6149" width="8.53125" style="434" bestFit="1" customWidth="1"/>
    <col min="6150" max="6151" width="10.265625" style="434" bestFit="1" customWidth="1"/>
    <col min="6152" max="6152" width="5.06640625" style="434" bestFit="1" customWidth="1"/>
    <col min="6153" max="6400" width="9.06640625" style="434"/>
    <col min="6401" max="6401" width="5.06640625" style="434" bestFit="1" customWidth="1"/>
    <col min="6402" max="6402" width="19.86328125" style="434" bestFit="1" customWidth="1"/>
    <col min="6403" max="6403" width="8.53125" style="434" bestFit="1" customWidth="1"/>
    <col min="6404" max="6404" width="5.06640625" style="434" bestFit="1" customWidth="1"/>
    <col min="6405" max="6405" width="8.53125" style="434" bestFit="1" customWidth="1"/>
    <col min="6406" max="6407" width="10.265625" style="434" bestFit="1" customWidth="1"/>
    <col min="6408" max="6408" width="5.06640625" style="434" bestFit="1" customWidth="1"/>
    <col min="6409" max="6656" width="9.06640625" style="434"/>
    <col min="6657" max="6657" width="5.06640625" style="434" bestFit="1" customWidth="1"/>
    <col min="6658" max="6658" width="19.86328125" style="434" bestFit="1" customWidth="1"/>
    <col min="6659" max="6659" width="8.53125" style="434" bestFit="1" customWidth="1"/>
    <col min="6660" max="6660" width="5.06640625" style="434" bestFit="1" customWidth="1"/>
    <col min="6661" max="6661" width="8.53125" style="434" bestFit="1" customWidth="1"/>
    <col min="6662" max="6663" width="10.265625" style="434" bestFit="1" customWidth="1"/>
    <col min="6664" max="6664" width="5.06640625" style="434" bestFit="1" customWidth="1"/>
    <col min="6665" max="6912" width="9.06640625" style="434"/>
    <col min="6913" max="6913" width="5.06640625" style="434" bestFit="1" customWidth="1"/>
    <col min="6914" max="6914" width="19.86328125" style="434" bestFit="1" customWidth="1"/>
    <col min="6915" max="6915" width="8.53125" style="434" bestFit="1" customWidth="1"/>
    <col min="6916" max="6916" width="5.06640625" style="434" bestFit="1" customWidth="1"/>
    <col min="6917" max="6917" width="8.53125" style="434" bestFit="1" customWidth="1"/>
    <col min="6918" max="6919" width="10.265625" style="434" bestFit="1" customWidth="1"/>
    <col min="6920" max="6920" width="5.06640625" style="434" bestFit="1" customWidth="1"/>
    <col min="6921" max="7168" width="9.06640625" style="434"/>
    <col min="7169" max="7169" width="5.06640625" style="434" bestFit="1" customWidth="1"/>
    <col min="7170" max="7170" width="19.86328125" style="434" bestFit="1" customWidth="1"/>
    <col min="7171" max="7171" width="8.53125" style="434" bestFit="1" customWidth="1"/>
    <col min="7172" max="7172" width="5.06640625" style="434" bestFit="1" customWidth="1"/>
    <col min="7173" max="7173" width="8.53125" style="434" bestFit="1" customWidth="1"/>
    <col min="7174" max="7175" width="10.265625" style="434" bestFit="1" customWidth="1"/>
    <col min="7176" max="7176" width="5.06640625" style="434" bestFit="1" customWidth="1"/>
    <col min="7177" max="7424" width="9.06640625" style="434"/>
    <col min="7425" max="7425" width="5.06640625" style="434" bestFit="1" customWidth="1"/>
    <col min="7426" max="7426" width="19.86328125" style="434" bestFit="1" customWidth="1"/>
    <col min="7427" max="7427" width="8.53125" style="434" bestFit="1" customWidth="1"/>
    <col min="7428" max="7428" width="5.06640625" style="434" bestFit="1" customWidth="1"/>
    <col min="7429" max="7429" width="8.53125" style="434" bestFit="1" customWidth="1"/>
    <col min="7430" max="7431" width="10.265625" style="434" bestFit="1" customWidth="1"/>
    <col min="7432" max="7432" width="5.06640625" style="434" bestFit="1" customWidth="1"/>
    <col min="7433" max="7680" width="9.06640625" style="434"/>
    <col min="7681" max="7681" width="5.06640625" style="434" bestFit="1" customWidth="1"/>
    <col min="7682" max="7682" width="19.86328125" style="434" bestFit="1" customWidth="1"/>
    <col min="7683" max="7683" width="8.53125" style="434" bestFit="1" customWidth="1"/>
    <col min="7684" max="7684" width="5.06640625" style="434" bestFit="1" customWidth="1"/>
    <col min="7685" max="7685" width="8.53125" style="434" bestFit="1" customWidth="1"/>
    <col min="7686" max="7687" width="10.265625" style="434" bestFit="1" customWidth="1"/>
    <col min="7688" max="7688" width="5.06640625" style="434" bestFit="1" customWidth="1"/>
    <col min="7689" max="7936" width="9.06640625" style="434"/>
    <col min="7937" max="7937" width="5.06640625" style="434" bestFit="1" customWidth="1"/>
    <col min="7938" max="7938" width="19.86328125" style="434" bestFit="1" customWidth="1"/>
    <col min="7939" max="7939" width="8.53125" style="434" bestFit="1" customWidth="1"/>
    <col min="7940" max="7940" width="5.06640625" style="434" bestFit="1" customWidth="1"/>
    <col min="7941" max="7941" width="8.53125" style="434" bestFit="1" customWidth="1"/>
    <col min="7942" max="7943" width="10.265625" style="434" bestFit="1" customWidth="1"/>
    <col min="7944" max="7944" width="5.06640625" style="434" bestFit="1" customWidth="1"/>
    <col min="7945" max="8192" width="9.06640625" style="434"/>
    <col min="8193" max="8193" width="5.06640625" style="434" bestFit="1" customWidth="1"/>
    <col min="8194" max="8194" width="19.86328125" style="434" bestFit="1" customWidth="1"/>
    <col min="8195" max="8195" width="8.53125" style="434" bestFit="1" customWidth="1"/>
    <col min="8196" max="8196" width="5.06640625" style="434" bestFit="1" customWidth="1"/>
    <col min="8197" max="8197" width="8.53125" style="434" bestFit="1" customWidth="1"/>
    <col min="8198" max="8199" width="10.265625" style="434" bestFit="1" customWidth="1"/>
    <col min="8200" max="8200" width="5.06640625" style="434" bestFit="1" customWidth="1"/>
    <col min="8201" max="8448" width="9.06640625" style="434"/>
    <col min="8449" max="8449" width="5.06640625" style="434" bestFit="1" customWidth="1"/>
    <col min="8450" max="8450" width="19.86328125" style="434" bestFit="1" customWidth="1"/>
    <col min="8451" max="8451" width="8.53125" style="434" bestFit="1" customWidth="1"/>
    <col min="8452" max="8452" width="5.06640625" style="434" bestFit="1" customWidth="1"/>
    <col min="8453" max="8453" width="8.53125" style="434" bestFit="1" customWidth="1"/>
    <col min="8454" max="8455" width="10.265625" style="434" bestFit="1" customWidth="1"/>
    <col min="8456" max="8456" width="5.06640625" style="434" bestFit="1" customWidth="1"/>
    <col min="8457" max="8704" width="9.06640625" style="434"/>
    <col min="8705" max="8705" width="5.06640625" style="434" bestFit="1" customWidth="1"/>
    <col min="8706" max="8706" width="19.86328125" style="434" bestFit="1" customWidth="1"/>
    <col min="8707" max="8707" width="8.53125" style="434" bestFit="1" customWidth="1"/>
    <col min="8708" max="8708" width="5.06640625" style="434" bestFit="1" customWidth="1"/>
    <col min="8709" max="8709" width="8.53125" style="434" bestFit="1" customWidth="1"/>
    <col min="8710" max="8711" width="10.265625" style="434" bestFit="1" customWidth="1"/>
    <col min="8712" max="8712" width="5.06640625" style="434" bestFit="1" customWidth="1"/>
    <col min="8713" max="8960" width="9.06640625" style="434"/>
    <col min="8961" max="8961" width="5.06640625" style="434" bestFit="1" customWidth="1"/>
    <col min="8962" max="8962" width="19.86328125" style="434" bestFit="1" customWidth="1"/>
    <col min="8963" max="8963" width="8.53125" style="434" bestFit="1" customWidth="1"/>
    <col min="8964" max="8964" width="5.06640625" style="434" bestFit="1" customWidth="1"/>
    <col min="8965" max="8965" width="8.53125" style="434" bestFit="1" customWidth="1"/>
    <col min="8966" max="8967" width="10.265625" style="434" bestFit="1" customWidth="1"/>
    <col min="8968" max="8968" width="5.06640625" style="434" bestFit="1" customWidth="1"/>
    <col min="8969" max="9216" width="9.06640625" style="434"/>
    <col min="9217" max="9217" width="5.06640625" style="434" bestFit="1" customWidth="1"/>
    <col min="9218" max="9218" width="19.86328125" style="434" bestFit="1" customWidth="1"/>
    <col min="9219" max="9219" width="8.53125" style="434" bestFit="1" customWidth="1"/>
    <col min="9220" max="9220" width="5.06640625" style="434" bestFit="1" customWidth="1"/>
    <col min="9221" max="9221" width="8.53125" style="434" bestFit="1" customWidth="1"/>
    <col min="9222" max="9223" width="10.265625" style="434" bestFit="1" customWidth="1"/>
    <col min="9224" max="9224" width="5.06640625" style="434" bestFit="1" customWidth="1"/>
    <col min="9225" max="9472" width="9.06640625" style="434"/>
    <col min="9473" max="9473" width="5.06640625" style="434" bestFit="1" customWidth="1"/>
    <col min="9474" max="9474" width="19.86328125" style="434" bestFit="1" customWidth="1"/>
    <col min="9475" max="9475" width="8.53125" style="434" bestFit="1" customWidth="1"/>
    <col min="9476" max="9476" width="5.06640625" style="434" bestFit="1" customWidth="1"/>
    <col min="9477" max="9477" width="8.53125" style="434" bestFit="1" customWidth="1"/>
    <col min="9478" max="9479" width="10.265625" style="434" bestFit="1" customWidth="1"/>
    <col min="9480" max="9480" width="5.06640625" style="434" bestFit="1" customWidth="1"/>
    <col min="9481" max="9728" width="9.06640625" style="434"/>
    <col min="9729" max="9729" width="5.06640625" style="434" bestFit="1" customWidth="1"/>
    <col min="9730" max="9730" width="19.86328125" style="434" bestFit="1" customWidth="1"/>
    <col min="9731" max="9731" width="8.53125" style="434" bestFit="1" customWidth="1"/>
    <col min="9732" max="9732" width="5.06640625" style="434" bestFit="1" customWidth="1"/>
    <col min="9733" max="9733" width="8.53125" style="434" bestFit="1" customWidth="1"/>
    <col min="9734" max="9735" width="10.265625" style="434" bestFit="1" customWidth="1"/>
    <col min="9736" max="9736" width="5.06640625" style="434" bestFit="1" customWidth="1"/>
    <col min="9737" max="9984" width="9.06640625" style="434"/>
    <col min="9985" max="9985" width="5.06640625" style="434" bestFit="1" customWidth="1"/>
    <col min="9986" max="9986" width="19.86328125" style="434" bestFit="1" customWidth="1"/>
    <col min="9987" max="9987" width="8.53125" style="434" bestFit="1" customWidth="1"/>
    <col min="9988" max="9988" width="5.06640625" style="434" bestFit="1" customWidth="1"/>
    <col min="9989" max="9989" width="8.53125" style="434" bestFit="1" customWidth="1"/>
    <col min="9990" max="9991" width="10.265625" style="434" bestFit="1" customWidth="1"/>
    <col min="9992" max="9992" width="5.06640625" style="434" bestFit="1" customWidth="1"/>
    <col min="9993" max="10240" width="9.06640625" style="434"/>
    <col min="10241" max="10241" width="5.06640625" style="434" bestFit="1" customWidth="1"/>
    <col min="10242" max="10242" width="19.86328125" style="434" bestFit="1" customWidth="1"/>
    <col min="10243" max="10243" width="8.53125" style="434" bestFit="1" customWidth="1"/>
    <col min="10244" max="10244" width="5.06640625" style="434" bestFit="1" customWidth="1"/>
    <col min="10245" max="10245" width="8.53125" style="434" bestFit="1" customWidth="1"/>
    <col min="10246" max="10247" width="10.265625" style="434" bestFit="1" customWidth="1"/>
    <col min="10248" max="10248" width="5.06640625" style="434" bestFit="1" customWidth="1"/>
    <col min="10249" max="10496" width="9.06640625" style="434"/>
    <col min="10497" max="10497" width="5.06640625" style="434" bestFit="1" customWidth="1"/>
    <col min="10498" max="10498" width="19.86328125" style="434" bestFit="1" customWidth="1"/>
    <col min="10499" max="10499" width="8.53125" style="434" bestFit="1" customWidth="1"/>
    <col min="10500" max="10500" width="5.06640625" style="434" bestFit="1" customWidth="1"/>
    <col min="10501" max="10501" width="8.53125" style="434" bestFit="1" customWidth="1"/>
    <col min="10502" max="10503" width="10.265625" style="434" bestFit="1" customWidth="1"/>
    <col min="10504" max="10504" width="5.06640625" style="434" bestFit="1" customWidth="1"/>
    <col min="10505" max="10752" width="9.06640625" style="434"/>
    <col min="10753" max="10753" width="5.06640625" style="434" bestFit="1" customWidth="1"/>
    <col min="10754" max="10754" width="19.86328125" style="434" bestFit="1" customWidth="1"/>
    <col min="10755" max="10755" width="8.53125" style="434" bestFit="1" customWidth="1"/>
    <col min="10756" max="10756" width="5.06640625" style="434" bestFit="1" customWidth="1"/>
    <col min="10757" max="10757" width="8.53125" style="434" bestFit="1" customWidth="1"/>
    <col min="10758" max="10759" width="10.265625" style="434" bestFit="1" customWidth="1"/>
    <col min="10760" max="10760" width="5.06640625" style="434" bestFit="1" customWidth="1"/>
    <col min="10761" max="11008" width="9.06640625" style="434"/>
    <col min="11009" max="11009" width="5.06640625" style="434" bestFit="1" customWidth="1"/>
    <col min="11010" max="11010" width="19.86328125" style="434" bestFit="1" customWidth="1"/>
    <col min="11011" max="11011" width="8.53125" style="434" bestFit="1" customWidth="1"/>
    <col min="11012" max="11012" width="5.06640625" style="434" bestFit="1" customWidth="1"/>
    <col min="11013" max="11013" width="8.53125" style="434" bestFit="1" customWidth="1"/>
    <col min="11014" max="11015" width="10.265625" style="434" bestFit="1" customWidth="1"/>
    <col min="11016" max="11016" width="5.06640625" style="434" bestFit="1" customWidth="1"/>
    <col min="11017" max="11264" width="9.06640625" style="434"/>
    <col min="11265" max="11265" width="5.06640625" style="434" bestFit="1" customWidth="1"/>
    <col min="11266" max="11266" width="19.86328125" style="434" bestFit="1" customWidth="1"/>
    <col min="11267" max="11267" width="8.53125" style="434" bestFit="1" customWidth="1"/>
    <col min="11268" max="11268" width="5.06640625" style="434" bestFit="1" customWidth="1"/>
    <col min="11269" max="11269" width="8.53125" style="434" bestFit="1" customWidth="1"/>
    <col min="11270" max="11271" width="10.265625" style="434" bestFit="1" customWidth="1"/>
    <col min="11272" max="11272" width="5.06640625" style="434" bestFit="1" customWidth="1"/>
    <col min="11273" max="11520" width="9.06640625" style="434"/>
    <col min="11521" max="11521" width="5.06640625" style="434" bestFit="1" customWidth="1"/>
    <col min="11522" max="11522" width="19.86328125" style="434" bestFit="1" customWidth="1"/>
    <col min="11523" max="11523" width="8.53125" style="434" bestFit="1" customWidth="1"/>
    <col min="11524" max="11524" width="5.06640625" style="434" bestFit="1" customWidth="1"/>
    <col min="11525" max="11525" width="8.53125" style="434" bestFit="1" customWidth="1"/>
    <col min="11526" max="11527" width="10.265625" style="434" bestFit="1" customWidth="1"/>
    <col min="11528" max="11528" width="5.06640625" style="434" bestFit="1" customWidth="1"/>
    <col min="11529" max="11776" width="9.06640625" style="434"/>
    <col min="11777" max="11777" width="5.06640625" style="434" bestFit="1" customWidth="1"/>
    <col min="11778" max="11778" width="19.86328125" style="434" bestFit="1" customWidth="1"/>
    <col min="11779" max="11779" width="8.53125" style="434" bestFit="1" customWidth="1"/>
    <col min="11780" max="11780" width="5.06640625" style="434" bestFit="1" customWidth="1"/>
    <col min="11781" max="11781" width="8.53125" style="434" bestFit="1" customWidth="1"/>
    <col min="11782" max="11783" width="10.265625" style="434" bestFit="1" customWidth="1"/>
    <col min="11784" max="11784" width="5.06640625" style="434" bestFit="1" customWidth="1"/>
    <col min="11785" max="12032" width="9.06640625" style="434"/>
    <col min="12033" max="12033" width="5.06640625" style="434" bestFit="1" customWidth="1"/>
    <col min="12034" max="12034" width="19.86328125" style="434" bestFit="1" customWidth="1"/>
    <col min="12035" max="12035" width="8.53125" style="434" bestFit="1" customWidth="1"/>
    <col min="12036" max="12036" width="5.06640625" style="434" bestFit="1" customWidth="1"/>
    <col min="12037" max="12037" width="8.53125" style="434" bestFit="1" customWidth="1"/>
    <col min="12038" max="12039" width="10.265625" style="434" bestFit="1" customWidth="1"/>
    <col min="12040" max="12040" width="5.06640625" style="434" bestFit="1" customWidth="1"/>
    <col min="12041" max="12288" width="9.06640625" style="434"/>
    <col min="12289" max="12289" width="5.06640625" style="434" bestFit="1" customWidth="1"/>
    <col min="12290" max="12290" width="19.86328125" style="434" bestFit="1" customWidth="1"/>
    <col min="12291" max="12291" width="8.53125" style="434" bestFit="1" customWidth="1"/>
    <col min="12292" max="12292" width="5.06640625" style="434" bestFit="1" customWidth="1"/>
    <col min="12293" max="12293" width="8.53125" style="434" bestFit="1" customWidth="1"/>
    <col min="12294" max="12295" width="10.265625" style="434" bestFit="1" customWidth="1"/>
    <col min="12296" max="12296" width="5.06640625" style="434" bestFit="1" customWidth="1"/>
    <col min="12297" max="12544" width="9.06640625" style="434"/>
    <col min="12545" max="12545" width="5.06640625" style="434" bestFit="1" customWidth="1"/>
    <col min="12546" max="12546" width="19.86328125" style="434" bestFit="1" customWidth="1"/>
    <col min="12547" max="12547" width="8.53125" style="434" bestFit="1" customWidth="1"/>
    <col min="12548" max="12548" width="5.06640625" style="434" bestFit="1" customWidth="1"/>
    <col min="12549" max="12549" width="8.53125" style="434" bestFit="1" customWidth="1"/>
    <col min="12550" max="12551" width="10.265625" style="434" bestFit="1" customWidth="1"/>
    <col min="12552" max="12552" width="5.06640625" style="434" bestFit="1" customWidth="1"/>
    <col min="12553" max="12800" width="9.06640625" style="434"/>
    <col min="12801" max="12801" width="5.06640625" style="434" bestFit="1" customWidth="1"/>
    <col min="12802" max="12802" width="19.86328125" style="434" bestFit="1" customWidth="1"/>
    <col min="12803" max="12803" width="8.53125" style="434" bestFit="1" customWidth="1"/>
    <col min="12804" max="12804" width="5.06640625" style="434" bestFit="1" customWidth="1"/>
    <col min="12805" max="12805" width="8.53125" style="434" bestFit="1" customWidth="1"/>
    <col min="12806" max="12807" width="10.265625" style="434" bestFit="1" customWidth="1"/>
    <col min="12808" max="12808" width="5.06640625" style="434" bestFit="1" customWidth="1"/>
    <col min="12809" max="13056" width="9.06640625" style="434"/>
    <col min="13057" max="13057" width="5.06640625" style="434" bestFit="1" customWidth="1"/>
    <col min="13058" max="13058" width="19.86328125" style="434" bestFit="1" customWidth="1"/>
    <col min="13059" max="13059" width="8.53125" style="434" bestFit="1" customWidth="1"/>
    <col min="13060" max="13060" width="5.06640625" style="434" bestFit="1" customWidth="1"/>
    <col min="13061" max="13061" width="8.53125" style="434" bestFit="1" customWidth="1"/>
    <col min="13062" max="13063" width="10.265625" style="434" bestFit="1" customWidth="1"/>
    <col min="13064" max="13064" width="5.06640625" style="434" bestFit="1" customWidth="1"/>
    <col min="13065" max="13312" width="9.06640625" style="434"/>
    <col min="13313" max="13313" width="5.06640625" style="434" bestFit="1" customWidth="1"/>
    <col min="13314" max="13314" width="19.86328125" style="434" bestFit="1" customWidth="1"/>
    <col min="13315" max="13315" width="8.53125" style="434" bestFit="1" customWidth="1"/>
    <col min="13316" max="13316" width="5.06640625" style="434" bestFit="1" customWidth="1"/>
    <col min="13317" max="13317" width="8.53125" style="434" bestFit="1" customWidth="1"/>
    <col min="13318" max="13319" width="10.265625" style="434" bestFit="1" customWidth="1"/>
    <col min="13320" max="13320" width="5.06640625" style="434" bestFit="1" customWidth="1"/>
    <col min="13321" max="13568" width="9.06640625" style="434"/>
    <col min="13569" max="13569" width="5.06640625" style="434" bestFit="1" customWidth="1"/>
    <col min="13570" max="13570" width="19.86328125" style="434" bestFit="1" customWidth="1"/>
    <col min="13571" max="13571" width="8.53125" style="434" bestFit="1" customWidth="1"/>
    <col min="13572" max="13572" width="5.06640625" style="434" bestFit="1" customWidth="1"/>
    <col min="13573" max="13573" width="8.53125" style="434" bestFit="1" customWidth="1"/>
    <col min="13574" max="13575" width="10.265625" style="434" bestFit="1" customWidth="1"/>
    <col min="13576" max="13576" width="5.06640625" style="434" bestFit="1" customWidth="1"/>
    <col min="13577" max="13824" width="9.06640625" style="434"/>
    <col min="13825" max="13825" width="5.06640625" style="434" bestFit="1" customWidth="1"/>
    <col min="13826" max="13826" width="19.86328125" style="434" bestFit="1" customWidth="1"/>
    <col min="13827" max="13827" width="8.53125" style="434" bestFit="1" customWidth="1"/>
    <col min="13828" max="13828" width="5.06640625" style="434" bestFit="1" customWidth="1"/>
    <col min="13829" max="13829" width="8.53125" style="434" bestFit="1" customWidth="1"/>
    <col min="13830" max="13831" width="10.265625" style="434" bestFit="1" customWidth="1"/>
    <col min="13832" max="13832" width="5.06640625" style="434" bestFit="1" customWidth="1"/>
    <col min="13833" max="14080" width="9.06640625" style="434"/>
    <col min="14081" max="14081" width="5.06640625" style="434" bestFit="1" customWidth="1"/>
    <col min="14082" max="14082" width="19.86328125" style="434" bestFit="1" customWidth="1"/>
    <col min="14083" max="14083" width="8.53125" style="434" bestFit="1" customWidth="1"/>
    <col min="14084" max="14084" width="5.06640625" style="434" bestFit="1" customWidth="1"/>
    <col min="14085" max="14085" width="8.53125" style="434" bestFit="1" customWidth="1"/>
    <col min="14086" max="14087" width="10.265625" style="434" bestFit="1" customWidth="1"/>
    <col min="14088" max="14088" width="5.06640625" style="434" bestFit="1" customWidth="1"/>
    <col min="14089" max="14336" width="9.06640625" style="434"/>
    <col min="14337" max="14337" width="5.06640625" style="434" bestFit="1" customWidth="1"/>
    <col min="14338" max="14338" width="19.86328125" style="434" bestFit="1" customWidth="1"/>
    <col min="14339" max="14339" width="8.53125" style="434" bestFit="1" customWidth="1"/>
    <col min="14340" max="14340" width="5.06640625" style="434" bestFit="1" customWidth="1"/>
    <col min="14341" max="14341" width="8.53125" style="434" bestFit="1" customWidth="1"/>
    <col min="14342" max="14343" width="10.265625" style="434" bestFit="1" customWidth="1"/>
    <col min="14344" max="14344" width="5.06640625" style="434" bestFit="1" customWidth="1"/>
    <col min="14345" max="14592" width="9.06640625" style="434"/>
    <col min="14593" max="14593" width="5.06640625" style="434" bestFit="1" customWidth="1"/>
    <col min="14594" max="14594" width="19.86328125" style="434" bestFit="1" customWidth="1"/>
    <col min="14595" max="14595" width="8.53125" style="434" bestFit="1" customWidth="1"/>
    <col min="14596" max="14596" width="5.06640625" style="434" bestFit="1" customWidth="1"/>
    <col min="14597" max="14597" width="8.53125" style="434" bestFit="1" customWidth="1"/>
    <col min="14598" max="14599" width="10.265625" style="434" bestFit="1" customWidth="1"/>
    <col min="14600" max="14600" width="5.06640625" style="434" bestFit="1" customWidth="1"/>
    <col min="14601" max="14848" width="9.06640625" style="434"/>
    <col min="14849" max="14849" width="5.06640625" style="434" bestFit="1" customWidth="1"/>
    <col min="14850" max="14850" width="19.86328125" style="434" bestFit="1" customWidth="1"/>
    <col min="14851" max="14851" width="8.53125" style="434" bestFit="1" customWidth="1"/>
    <col min="14852" max="14852" width="5.06640625" style="434" bestFit="1" customWidth="1"/>
    <col min="14853" max="14853" width="8.53125" style="434" bestFit="1" customWidth="1"/>
    <col min="14854" max="14855" width="10.265625" style="434" bestFit="1" customWidth="1"/>
    <col min="14856" max="14856" width="5.06640625" style="434" bestFit="1" customWidth="1"/>
    <col min="14857" max="15104" width="9.06640625" style="434"/>
    <col min="15105" max="15105" width="5.06640625" style="434" bestFit="1" customWidth="1"/>
    <col min="15106" max="15106" width="19.86328125" style="434" bestFit="1" customWidth="1"/>
    <col min="15107" max="15107" width="8.53125" style="434" bestFit="1" customWidth="1"/>
    <col min="15108" max="15108" width="5.06640625" style="434" bestFit="1" customWidth="1"/>
    <col min="15109" max="15109" width="8.53125" style="434" bestFit="1" customWidth="1"/>
    <col min="15110" max="15111" width="10.265625" style="434" bestFit="1" customWidth="1"/>
    <col min="15112" max="15112" width="5.06640625" style="434" bestFit="1" customWidth="1"/>
    <col min="15113" max="15360" width="9.06640625" style="434"/>
    <col min="15361" max="15361" width="5.06640625" style="434" bestFit="1" customWidth="1"/>
    <col min="15362" max="15362" width="19.86328125" style="434" bestFit="1" customWidth="1"/>
    <col min="15363" max="15363" width="8.53125" style="434" bestFit="1" customWidth="1"/>
    <col min="15364" max="15364" width="5.06640625" style="434" bestFit="1" customWidth="1"/>
    <col min="15365" max="15365" width="8.53125" style="434" bestFit="1" customWidth="1"/>
    <col min="15366" max="15367" width="10.265625" style="434" bestFit="1" customWidth="1"/>
    <col min="15368" max="15368" width="5.06640625" style="434" bestFit="1" customWidth="1"/>
    <col min="15369" max="15616" width="9.06640625" style="434"/>
    <col min="15617" max="15617" width="5.06640625" style="434" bestFit="1" customWidth="1"/>
    <col min="15618" max="15618" width="19.86328125" style="434" bestFit="1" customWidth="1"/>
    <col min="15619" max="15619" width="8.53125" style="434" bestFit="1" customWidth="1"/>
    <col min="15620" max="15620" width="5.06640625" style="434" bestFit="1" customWidth="1"/>
    <col min="15621" max="15621" width="8.53125" style="434" bestFit="1" customWidth="1"/>
    <col min="15622" max="15623" width="10.265625" style="434" bestFit="1" customWidth="1"/>
    <col min="15624" max="15624" width="5.06640625" style="434" bestFit="1" customWidth="1"/>
    <col min="15625" max="15872" width="9.06640625" style="434"/>
    <col min="15873" max="15873" width="5.06640625" style="434" bestFit="1" customWidth="1"/>
    <col min="15874" max="15874" width="19.86328125" style="434" bestFit="1" customWidth="1"/>
    <col min="15875" max="15875" width="8.53125" style="434" bestFit="1" customWidth="1"/>
    <col min="15876" max="15876" width="5.06640625" style="434" bestFit="1" customWidth="1"/>
    <col min="15877" max="15877" width="8.53125" style="434" bestFit="1" customWidth="1"/>
    <col min="15878" max="15879" width="10.265625" style="434" bestFit="1" customWidth="1"/>
    <col min="15880" max="15880" width="5.06640625" style="434" bestFit="1" customWidth="1"/>
    <col min="15881" max="16128" width="9.06640625" style="434"/>
    <col min="16129" max="16129" width="5.06640625" style="434" bestFit="1" customWidth="1"/>
    <col min="16130" max="16130" width="19.86328125" style="434" bestFit="1" customWidth="1"/>
    <col min="16131" max="16131" width="8.53125" style="434" bestFit="1" customWidth="1"/>
    <col min="16132" max="16132" width="5.06640625" style="434" bestFit="1" customWidth="1"/>
    <col min="16133" max="16133" width="8.53125" style="434" bestFit="1" customWidth="1"/>
    <col min="16134" max="16135" width="10.265625" style="434" bestFit="1" customWidth="1"/>
    <col min="16136" max="16136" width="5.06640625" style="434" bestFit="1" customWidth="1"/>
    <col min="16137" max="16384" width="9.06640625" style="434"/>
  </cols>
  <sheetData>
    <row r="1" spans="1:8" ht="20.25" x14ac:dyDescent="0.4">
      <c r="A1" s="368" t="s">
        <v>172</v>
      </c>
      <c r="B1" s="368"/>
      <c r="C1" s="368"/>
      <c r="D1" s="368"/>
      <c r="E1" s="368"/>
      <c r="F1" s="368"/>
      <c r="G1" s="368"/>
      <c r="H1" s="368"/>
    </row>
    <row r="2" spans="1:8" x14ac:dyDescent="0.4">
      <c r="A2" s="370" t="str">
        <f>'货币资金-现金'!A2</f>
        <v>清查基准日：2023年09月30日</v>
      </c>
      <c r="B2" s="370"/>
      <c r="C2" s="370"/>
      <c r="D2" s="370"/>
      <c r="E2" s="370"/>
      <c r="F2" s="370"/>
      <c r="G2" s="370"/>
      <c r="H2" s="370"/>
    </row>
    <row r="3" spans="1:8" x14ac:dyDescent="0.4">
      <c r="A3" s="416" t="str">
        <f>'货币资金-现金'!A3</f>
        <v>编制单位：</v>
      </c>
      <c r="B3" s="417"/>
      <c r="C3" s="435"/>
      <c r="D3" s="435"/>
      <c r="E3" s="417"/>
      <c r="F3" s="417"/>
      <c r="G3" s="417"/>
      <c r="H3" s="418" t="s">
        <v>1</v>
      </c>
    </row>
    <row r="4" spans="1:8" x14ac:dyDescent="0.4">
      <c r="A4" s="419" t="s">
        <v>2</v>
      </c>
      <c r="B4" s="420" t="s">
        <v>173</v>
      </c>
      <c r="C4" s="420" t="s">
        <v>39</v>
      </c>
      <c r="D4" s="420" t="s">
        <v>46</v>
      </c>
      <c r="E4" s="420" t="s">
        <v>5</v>
      </c>
      <c r="F4" s="420" t="s">
        <v>6</v>
      </c>
      <c r="G4" s="421" t="s">
        <v>7</v>
      </c>
      <c r="H4" s="422" t="s">
        <v>8</v>
      </c>
    </row>
    <row r="5" spans="1:8" x14ac:dyDescent="0.4">
      <c r="A5" s="423"/>
      <c r="B5" s="423"/>
      <c r="C5" s="423"/>
      <c r="D5" s="423"/>
      <c r="E5" s="423"/>
      <c r="F5" s="423"/>
      <c r="G5" s="424"/>
      <c r="H5" s="424"/>
    </row>
    <row r="6" spans="1:8" x14ac:dyDescent="0.4">
      <c r="A6" s="387">
        <v>1</v>
      </c>
      <c r="B6" s="127"/>
      <c r="C6" s="436"/>
      <c r="D6" s="437"/>
      <c r="E6" s="438"/>
      <c r="F6" s="438"/>
      <c r="G6" s="97">
        <f>E6+F6</f>
        <v>0</v>
      </c>
      <c r="H6" s="385"/>
    </row>
    <row r="7" spans="1:8" x14ac:dyDescent="0.4">
      <c r="A7" s="387">
        <v>2</v>
      </c>
      <c r="B7" s="127"/>
      <c r="C7" s="436"/>
      <c r="D7" s="437"/>
      <c r="E7" s="438"/>
      <c r="F7" s="438"/>
      <c r="G7" s="97">
        <f>E7+F7</f>
        <v>0</v>
      </c>
      <c r="H7" s="385"/>
    </row>
    <row r="8" spans="1:8" x14ac:dyDescent="0.4">
      <c r="A8" s="412" t="s">
        <v>9</v>
      </c>
      <c r="B8" s="413"/>
      <c r="C8" s="439"/>
      <c r="D8" s="385"/>
      <c r="E8" s="438">
        <f>SUM(E6:E7)</f>
        <v>0</v>
      </c>
      <c r="F8" s="438">
        <f>SUM(F6:F7)</f>
        <v>0</v>
      </c>
      <c r="G8" s="438">
        <f>SUM(G6:G7)</f>
        <v>0</v>
      </c>
      <c r="H8" s="391"/>
    </row>
  </sheetData>
  <mergeCells count="11">
    <mergeCell ref="A8:B8"/>
    <mergeCell ref="A1:H1"/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honeticPr fontId="5" type="noConversion"/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FFC45-C2A5-48F5-B88F-A8B79F3125D2}">
  <dimension ref="A1:H8"/>
  <sheetViews>
    <sheetView view="pageBreakPreview" zoomScale="115" zoomScaleNormal="100" zoomScaleSheetLayoutView="115" workbookViewId="0">
      <selection activeCell="E16" sqref="E16"/>
    </sheetView>
  </sheetViews>
  <sheetFormatPr defaultRowHeight="15.75" x14ac:dyDescent="0.4"/>
  <cols>
    <col min="1" max="1" width="9.06640625" style="440"/>
    <col min="2" max="2" width="19.86328125" style="440" bestFit="1" customWidth="1"/>
    <col min="3" max="257" width="9.06640625" style="440"/>
    <col min="258" max="258" width="19.86328125" style="440" bestFit="1" customWidth="1"/>
    <col min="259" max="513" width="9.06640625" style="440"/>
    <col min="514" max="514" width="19.86328125" style="440" bestFit="1" customWidth="1"/>
    <col min="515" max="769" width="9.06640625" style="440"/>
    <col min="770" max="770" width="19.86328125" style="440" bestFit="1" customWidth="1"/>
    <col min="771" max="1025" width="9.06640625" style="440"/>
    <col min="1026" max="1026" width="19.86328125" style="440" bestFit="1" customWidth="1"/>
    <col min="1027" max="1281" width="9.06640625" style="440"/>
    <col min="1282" max="1282" width="19.86328125" style="440" bestFit="1" customWidth="1"/>
    <col min="1283" max="1537" width="9.06640625" style="440"/>
    <col min="1538" max="1538" width="19.86328125" style="440" bestFit="1" customWidth="1"/>
    <col min="1539" max="1793" width="9.06640625" style="440"/>
    <col min="1794" max="1794" width="19.86328125" style="440" bestFit="1" customWidth="1"/>
    <col min="1795" max="2049" width="9.06640625" style="440"/>
    <col min="2050" max="2050" width="19.86328125" style="440" bestFit="1" customWidth="1"/>
    <col min="2051" max="2305" width="9.06640625" style="440"/>
    <col min="2306" max="2306" width="19.86328125" style="440" bestFit="1" customWidth="1"/>
    <col min="2307" max="2561" width="9.06640625" style="440"/>
    <col min="2562" max="2562" width="19.86328125" style="440" bestFit="1" customWidth="1"/>
    <col min="2563" max="2817" width="9.06640625" style="440"/>
    <col min="2818" max="2818" width="19.86328125" style="440" bestFit="1" customWidth="1"/>
    <col min="2819" max="3073" width="9.06640625" style="440"/>
    <col min="3074" max="3074" width="19.86328125" style="440" bestFit="1" customWidth="1"/>
    <col min="3075" max="3329" width="9.06640625" style="440"/>
    <col min="3330" max="3330" width="19.86328125" style="440" bestFit="1" customWidth="1"/>
    <col min="3331" max="3585" width="9.06640625" style="440"/>
    <col min="3586" max="3586" width="19.86328125" style="440" bestFit="1" customWidth="1"/>
    <col min="3587" max="3841" width="9.06640625" style="440"/>
    <col min="3842" max="3842" width="19.86328125" style="440" bestFit="1" customWidth="1"/>
    <col min="3843" max="4097" width="9.06640625" style="440"/>
    <col min="4098" max="4098" width="19.86328125" style="440" bestFit="1" customWidth="1"/>
    <col min="4099" max="4353" width="9.06640625" style="440"/>
    <col min="4354" max="4354" width="19.86328125" style="440" bestFit="1" customWidth="1"/>
    <col min="4355" max="4609" width="9.06640625" style="440"/>
    <col min="4610" max="4610" width="19.86328125" style="440" bestFit="1" customWidth="1"/>
    <col min="4611" max="4865" width="9.06640625" style="440"/>
    <col min="4866" max="4866" width="19.86328125" style="440" bestFit="1" customWidth="1"/>
    <col min="4867" max="5121" width="9.06640625" style="440"/>
    <col min="5122" max="5122" width="19.86328125" style="440" bestFit="1" customWidth="1"/>
    <col min="5123" max="5377" width="9.06640625" style="440"/>
    <col min="5378" max="5378" width="19.86328125" style="440" bestFit="1" customWidth="1"/>
    <col min="5379" max="5633" width="9.06640625" style="440"/>
    <col min="5634" max="5634" width="19.86328125" style="440" bestFit="1" customWidth="1"/>
    <col min="5635" max="5889" width="9.06640625" style="440"/>
    <col min="5890" max="5890" width="19.86328125" style="440" bestFit="1" customWidth="1"/>
    <col min="5891" max="6145" width="9.06640625" style="440"/>
    <col min="6146" max="6146" width="19.86328125" style="440" bestFit="1" customWidth="1"/>
    <col min="6147" max="6401" width="9.06640625" style="440"/>
    <col min="6402" max="6402" width="19.86328125" style="440" bestFit="1" customWidth="1"/>
    <col min="6403" max="6657" width="9.06640625" style="440"/>
    <col min="6658" max="6658" width="19.86328125" style="440" bestFit="1" customWidth="1"/>
    <col min="6659" max="6913" width="9.06640625" style="440"/>
    <col min="6914" max="6914" width="19.86328125" style="440" bestFit="1" customWidth="1"/>
    <col min="6915" max="7169" width="9.06640625" style="440"/>
    <col min="7170" max="7170" width="19.86328125" style="440" bestFit="1" customWidth="1"/>
    <col min="7171" max="7425" width="9.06640625" style="440"/>
    <col min="7426" max="7426" width="19.86328125" style="440" bestFit="1" customWidth="1"/>
    <col min="7427" max="7681" width="9.06640625" style="440"/>
    <col min="7682" max="7682" width="19.86328125" style="440" bestFit="1" customWidth="1"/>
    <col min="7683" max="7937" width="9.06640625" style="440"/>
    <col min="7938" max="7938" width="19.86328125" style="440" bestFit="1" customWidth="1"/>
    <col min="7939" max="8193" width="9.06640625" style="440"/>
    <col min="8194" max="8194" width="19.86328125" style="440" bestFit="1" customWidth="1"/>
    <col min="8195" max="8449" width="9.06640625" style="440"/>
    <col min="8450" max="8450" width="19.86328125" style="440" bestFit="1" customWidth="1"/>
    <col min="8451" max="8705" width="9.06640625" style="440"/>
    <col min="8706" max="8706" width="19.86328125" style="440" bestFit="1" customWidth="1"/>
    <col min="8707" max="8961" width="9.06640625" style="440"/>
    <col min="8962" max="8962" width="19.86328125" style="440" bestFit="1" customWidth="1"/>
    <col min="8963" max="9217" width="9.06640625" style="440"/>
    <col min="9218" max="9218" width="19.86328125" style="440" bestFit="1" customWidth="1"/>
    <col min="9219" max="9473" width="9.06640625" style="440"/>
    <col min="9474" max="9474" width="19.86328125" style="440" bestFit="1" customWidth="1"/>
    <col min="9475" max="9729" width="9.06640625" style="440"/>
    <col min="9730" max="9730" width="19.86328125" style="440" bestFit="1" customWidth="1"/>
    <col min="9731" max="9985" width="9.06640625" style="440"/>
    <col min="9986" max="9986" width="19.86328125" style="440" bestFit="1" customWidth="1"/>
    <col min="9987" max="10241" width="9.06640625" style="440"/>
    <col min="10242" max="10242" width="19.86328125" style="440" bestFit="1" customWidth="1"/>
    <col min="10243" max="10497" width="9.06640625" style="440"/>
    <col min="10498" max="10498" width="19.86328125" style="440" bestFit="1" customWidth="1"/>
    <col min="10499" max="10753" width="9.06640625" style="440"/>
    <col min="10754" max="10754" width="19.86328125" style="440" bestFit="1" customWidth="1"/>
    <col min="10755" max="11009" width="9.06640625" style="440"/>
    <col min="11010" max="11010" width="19.86328125" style="440" bestFit="1" customWidth="1"/>
    <col min="11011" max="11265" width="9.06640625" style="440"/>
    <col min="11266" max="11266" width="19.86328125" style="440" bestFit="1" customWidth="1"/>
    <col min="11267" max="11521" width="9.06640625" style="440"/>
    <col min="11522" max="11522" width="19.86328125" style="440" bestFit="1" customWidth="1"/>
    <col min="11523" max="11777" width="9.06640625" style="440"/>
    <col min="11778" max="11778" width="19.86328125" style="440" bestFit="1" customWidth="1"/>
    <col min="11779" max="12033" width="9.06640625" style="440"/>
    <col min="12034" max="12034" width="19.86328125" style="440" bestFit="1" customWidth="1"/>
    <col min="12035" max="12289" width="9.06640625" style="440"/>
    <col min="12290" max="12290" width="19.86328125" style="440" bestFit="1" customWidth="1"/>
    <col min="12291" max="12545" width="9.06640625" style="440"/>
    <col min="12546" max="12546" width="19.86328125" style="440" bestFit="1" customWidth="1"/>
    <col min="12547" max="12801" width="9.06640625" style="440"/>
    <col min="12802" max="12802" width="19.86328125" style="440" bestFit="1" customWidth="1"/>
    <col min="12803" max="13057" width="9.06640625" style="440"/>
    <col min="13058" max="13058" width="19.86328125" style="440" bestFit="1" customWidth="1"/>
    <col min="13059" max="13313" width="9.06640625" style="440"/>
    <col min="13314" max="13314" width="19.86328125" style="440" bestFit="1" customWidth="1"/>
    <col min="13315" max="13569" width="9.06640625" style="440"/>
    <col min="13570" max="13570" width="19.86328125" style="440" bestFit="1" customWidth="1"/>
    <col min="13571" max="13825" width="9.06640625" style="440"/>
    <col min="13826" max="13826" width="19.86328125" style="440" bestFit="1" customWidth="1"/>
    <col min="13827" max="14081" width="9.06640625" style="440"/>
    <col min="14082" max="14082" width="19.86328125" style="440" bestFit="1" customWidth="1"/>
    <col min="14083" max="14337" width="9.06640625" style="440"/>
    <col min="14338" max="14338" width="19.86328125" style="440" bestFit="1" customWidth="1"/>
    <col min="14339" max="14593" width="9.06640625" style="440"/>
    <col min="14594" max="14594" width="19.86328125" style="440" bestFit="1" customWidth="1"/>
    <col min="14595" max="14849" width="9.06640625" style="440"/>
    <col min="14850" max="14850" width="19.86328125" style="440" bestFit="1" customWidth="1"/>
    <col min="14851" max="15105" width="9.06640625" style="440"/>
    <col min="15106" max="15106" width="19.86328125" style="440" bestFit="1" customWidth="1"/>
    <col min="15107" max="15361" width="9.06640625" style="440"/>
    <col min="15362" max="15362" width="19.86328125" style="440" bestFit="1" customWidth="1"/>
    <col min="15363" max="15617" width="9.06640625" style="440"/>
    <col min="15618" max="15618" width="19.86328125" style="440" bestFit="1" customWidth="1"/>
    <col min="15619" max="15873" width="9.06640625" style="440"/>
    <col min="15874" max="15874" width="19.86328125" style="440" bestFit="1" customWidth="1"/>
    <col min="15875" max="16129" width="9.06640625" style="440"/>
    <col min="16130" max="16130" width="19.86328125" style="440" bestFit="1" customWidth="1"/>
    <col min="16131" max="16384" width="9.06640625" style="440"/>
  </cols>
  <sheetData>
    <row r="1" spans="1:8" ht="20.25" x14ac:dyDescent="0.4">
      <c r="A1" s="111" t="s">
        <v>174</v>
      </c>
      <c r="B1" s="111"/>
      <c r="C1" s="111"/>
      <c r="D1" s="111"/>
      <c r="E1" s="111"/>
      <c r="F1" s="111"/>
      <c r="G1" s="111"/>
      <c r="H1" s="111"/>
    </row>
    <row r="2" spans="1:8" x14ac:dyDescent="0.4">
      <c r="A2" s="113" t="str">
        <f>'货币资金-现金'!A2</f>
        <v>清查基准日：2023年09月30日</v>
      </c>
      <c r="B2" s="113"/>
      <c r="C2" s="113"/>
      <c r="D2" s="113"/>
      <c r="E2" s="113"/>
      <c r="F2" s="113"/>
      <c r="G2" s="113"/>
      <c r="H2" s="113"/>
    </row>
    <row r="3" spans="1:8" x14ac:dyDescent="0.4">
      <c r="A3" s="441" t="str">
        <f>'货币资金-现金'!A3</f>
        <v>编制单位：</v>
      </c>
      <c r="B3" s="442"/>
      <c r="C3" s="443"/>
      <c r="D3" s="443"/>
      <c r="E3" s="442"/>
      <c r="F3" s="442"/>
      <c r="G3" s="442"/>
      <c r="H3" s="444" t="s">
        <v>1</v>
      </c>
    </row>
    <row r="4" spans="1:8" x14ac:dyDescent="0.4">
      <c r="A4" s="445" t="s">
        <v>2</v>
      </c>
      <c r="B4" s="446" t="s">
        <v>173</v>
      </c>
      <c r="C4" s="446" t="s">
        <v>39</v>
      </c>
      <c r="D4" s="446" t="s">
        <v>46</v>
      </c>
      <c r="E4" s="446" t="s">
        <v>5</v>
      </c>
      <c r="F4" s="446" t="s">
        <v>6</v>
      </c>
      <c r="G4" s="447" t="s">
        <v>7</v>
      </c>
      <c r="H4" s="448" t="s">
        <v>8</v>
      </c>
    </row>
    <row r="5" spans="1:8" x14ac:dyDescent="0.4">
      <c r="A5" s="449"/>
      <c r="B5" s="449"/>
      <c r="C5" s="449"/>
      <c r="D5" s="449"/>
      <c r="E5" s="449"/>
      <c r="F5" s="449"/>
      <c r="G5" s="450"/>
      <c r="H5" s="450"/>
    </row>
    <row r="6" spans="1:8" x14ac:dyDescent="0.4">
      <c r="A6" s="126">
        <v>1</v>
      </c>
      <c r="B6" s="127"/>
      <c r="C6" s="451"/>
      <c r="D6" s="437"/>
      <c r="E6" s="438"/>
      <c r="F6" s="438"/>
      <c r="G6" s="137">
        <f>E6+F6</f>
        <v>0</v>
      </c>
      <c r="H6" s="131"/>
    </row>
    <row r="7" spans="1:8" x14ac:dyDescent="0.4">
      <c r="A7" s="126">
        <v>2</v>
      </c>
      <c r="B7" s="127"/>
      <c r="C7" s="451"/>
      <c r="D7" s="437"/>
      <c r="E7" s="438"/>
      <c r="F7" s="438"/>
      <c r="G7" s="137">
        <f>E7+F7</f>
        <v>0</v>
      </c>
      <c r="H7" s="131"/>
    </row>
    <row r="8" spans="1:8" x14ac:dyDescent="0.4">
      <c r="A8" s="452" t="s">
        <v>9</v>
      </c>
      <c r="B8" s="453"/>
      <c r="C8" s="135"/>
      <c r="D8" s="131"/>
      <c r="E8" s="438">
        <f>SUM(E6:E7)</f>
        <v>0</v>
      </c>
      <c r="F8" s="438">
        <f>SUM(F6:F7)</f>
        <v>0</v>
      </c>
      <c r="G8" s="438">
        <f>SUM(G6:G7)</f>
        <v>0</v>
      </c>
      <c r="H8" s="454"/>
    </row>
  </sheetData>
  <mergeCells count="11">
    <mergeCell ref="A8:B8"/>
    <mergeCell ref="A1:H1"/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honeticPr fontId="5" type="noConversion"/>
  <pageMargins left="0.7" right="0.7" top="0.75" bottom="0.75" header="0.3" footer="0.3"/>
  <pageSetup paperSize="9" orientation="portrait" horizontalDpi="4294967293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6160C-C080-4912-BBDA-68ACC6B08369}">
  <sheetPr>
    <pageSetUpPr fitToPage="1"/>
  </sheetPr>
  <dimension ref="A1:J11"/>
  <sheetViews>
    <sheetView view="pageBreakPreview" zoomScale="60" zoomScaleNormal="100" workbookViewId="0">
      <selection activeCell="A3" sqref="A3"/>
    </sheetView>
  </sheetViews>
  <sheetFormatPr defaultRowHeight="15.75" x14ac:dyDescent="0.4"/>
  <cols>
    <col min="1" max="1" width="9.06640625" style="440"/>
    <col min="2" max="2" width="21.19921875" style="440" customWidth="1"/>
    <col min="3" max="7" width="9.06640625" style="440"/>
    <col min="8" max="8" width="11.33203125" style="440" customWidth="1"/>
    <col min="9" max="257" width="9.06640625" style="440"/>
    <col min="258" max="258" width="21.19921875" style="440" customWidth="1"/>
    <col min="259" max="263" width="9.06640625" style="440"/>
    <col min="264" max="264" width="11.33203125" style="440" customWidth="1"/>
    <col min="265" max="513" width="9.06640625" style="440"/>
    <col min="514" max="514" width="21.19921875" style="440" customWidth="1"/>
    <col min="515" max="519" width="9.06640625" style="440"/>
    <col min="520" max="520" width="11.33203125" style="440" customWidth="1"/>
    <col min="521" max="769" width="9.06640625" style="440"/>
    <col min="770" max="770" width="21.19921875" style="440" customWidth="1"/>
    <col min="771" max="775" width="9.06640625" style="440"/>
    <col min="776" max="776" width="11.33203125" style="440" customWidth="1"/>
    <col min="777" max="1025" width="9.06640625" style="440"/>
    <col min="1026" max="1026" width="21.19921875" style="440" customWidth="1"/>
    <col min="1027" max="1031" width="9.06640625" style="440"/>
    <col min="1032" max="1032" width="11.33203125" style="440" customWidth="1"/>
    <col min="1033" max="1281" width="9.06640625" style="440"/>
    <col min="1282" max="1282" width="21.19921875" style="440" customWidth="1"/>
    <col min="1283" max="1287" width="9.06640625" style="440"/>
    <col min="1288" max="1288" width="11.33203125" style="440" customWidth="1"/>
    <col min="1289" max="1537" width="9.06640625" style="440"/>
    <col min="1538" max="1538" width="21.19921875" style="440" customWidth="1"/>
    <col min="1539" max="1543" width="9.06640625" style="440"/>
    <col min="1544" max="1544" width="11.33203125" style="440" customWidth="1"/>
    <col min="1545" max="1793" width="9.06640625" style="440"/>
    <col min="1794" max="1794" width="21.19921875" style="440" customWidth="1"/>
    <col min="1795" max="1799" width="9.06640625" style="440"/>
    <col min="1800" max="1800" width="11.33203125" style="440" customWidth="1"/>
    <col min="1801" max="2049" width="9.06640625" style="440"/>
    <col min="2050" max="2050" width="21.19921875" style="440" customWidth="1"/>
    <col min="2051" max="2055" width="9.06640625" style="440"/>
    <col min="2056" max="2056" width="11.33203125" style="440" customWidth="1"/>
    <col min="2057" max="2305" width="9.06640625" style="440"/>
    <col min="2306" max="2306" width="21.19921875" style="440" customWidth="1"/>
    <col min="2307" max="2311" width="9.06640625" style="440"/>
    <col min="2312" max="2312" width="11.33203125" style="440" customWidth="1"/>
    <col min="2313" max="2561" width="9.06640625" style="440"/>
    <col min="2562" max="2562" width="21.19921875" style="440" customWidth="1"/>
    <col min="2563" max="2567" width="9.06640625" style="440"/>
    <col min="2568" max="2568" width="11.33203125" style="440" customWidth="1"/>
    <col min="2569" max="2817" width="9.06640625" style="440"/>
    <col min="2818" max="2818" width="21.19921875" style="440" customWidth="1"/>
    <col min="2819" max="2823" width="9.06640625" style="440"/>
    <col min="2824" max="2824" width="11.33203125" style="440" customWidth="1"/>
    <col min="2825" max="3073" width="9.06640625" style="440"/>
    <col min="3074" max="3074" width="21.19921875" style="440" customWidth="1"/>
    <col min="3075" max="3079" width="9.06640625" style="440"/>
    <col min="3080" max="3080" width="11.33203125" style="440" customWidth="1"/>
    <col min="3081" max="3329" width="9.06640625" style="440"/>
    <col min="3330" max="3330" width="21.19921875" style="440" customWidth="1"/>
    <col min="3331" max="3335" width="9.06640625" style="440"/>
    <col min="3336" max="3336" width="11.33203125" style="440" customWidth="1"/>
    <col min="3337" max="3585" width="9.06640625" style="440"/>
    <col min="3586" max="3586" width="21.19921875" style="440" customWidth="1"/>
    <col min="3587" max="3591" width="9.06640625" style="440"/>
    <col min="3592" max="3592" width="11.33203125" style="440" customWidth="1"/>
    <col min="3593" max="3841" width="9.06640625" style="440"/>
    <col min="3842" max="3842" width="21.19921875" style="440" customWidth="1"/>
    <col min="3843" max="3847" width="9.06640625" style="440"/>
    <col min="3848" max="3848" width="11.33203125" style="440" customWidth="1"/>
    <col min="3849" max="4097" width="9.06640625" style="440"/>
    <col min="4098" max="4098" width="21.19921875" style="440" customWidth="1"/>
    <col min="4099" max="4103" width="9.06640625" style="440"/>
    <col min="4104" max="4104" width="11.33203125" style="440" customWidth="1"/>
    <col min="4105" max="4353" width="9.06640625" style="440"/>
    <col min="4354" max="4354" width="21.19921875" style="440" customWidth="1"/>
    <col min="4355" max="4359" width="9.06640625" style="440"/>
    <col min="4360" max="4360" width="11.33203125" style="440" customWidth="1"/>
    <col min="4361" max="4609" width="9.06640625" style="440"/>
    <col min="4610" max="4610" width="21.19921875" style="440" customWidth="1"/>
    <col min="4611" max="4615" width="9.06640625" style="440"/>
    <col min="4616" max="4616" width="11.33203125" style="440" customWidth="1"/>
    <col min="4617" max="4865" width="9.06640625" style="440"/>
    <col min="4866" max="4866" width="21.19921875" style="440" customWidth="1"/>
    <col min="4867" max="4871" width="9.06640625" style="440"/>
    <col min="4872" max="4872" width="11.33203125" style="440" customWidth="1"/>
    <col min="4873" max="5121" width="9.06640625" style="440"/>
    <col min="5122" max="5122" width="21.19921875" style="440" customWidth="1"/>
    <col min="5123" max="5127" width="9.06640625" style="440"/>
    <col min="5128" max="5128" width="11.33203125" style="440" customWidth="1"/>
    <col min="5129" max="5377" width="9.06640625" style="440"/>
    <col min="5378" max="5378" width="21.19921875" style="440" customWidth="1"/>
    <col min="5379" max="5383" width="9.06640625" style="440"/>
    <col min="5384" max="5384" width="11.33203125" style="440" customWidth="1"/>
    <col min="5385" max="5633" width="9.06640625" style="440"/>
    <col min="5634" max="5634" width="21.19921875" style="440" customWidth="1"/>
    <col min="5635" max="5639" width="9.06640625" style="440"/>
    <col min="5640" max="5640" width="11.33203125" style="440" customWidth="1"/>
    <col min="5641" max="5889" width="9.06640625" style="440"/>
    <col min="5890" max="5890" width="21.19921875" style="440" customWidth="1"/>
    <col min="5891" max="5895" width="9.06640625" style="440"/>
    <col min="5896" max="5896" width="11.33203125" style="440" customWidth="1"/>
    <col min="5897" max="6145" width="9.06640625" style="440"/>
    <col min="6146" max="6146" width="21.19921875" style="440" customWidth="1"/>
    <col min="6147" max="6151" width="9.06640625" style="440"/>
    <col min="6152" max="6152" width="11.33203125" style="440" customWidth="1"/>
    <col min="6153" max="6401" width="9.06640625" style="440"/>
    <col min="6402" max="6402" width="21.19921875" style="440" customWidth="1"/>
    <col min="6403" max="6407" width="9.06640625" style="440"/>
    <col min="6408" max="6408" width="11.33203125" style="440" customWidth="1"/>
    <col min="6409" max="6657" width="9.06640625" style="440"/>
    <col min="6658" max="6658" width="21.19921875" style="440" customWidth="1"/>
    <col min="6659" max="6663" width="9.06640625" style="440"/>
    <col min="6664" max="6664" width="11.33203125" style="440" customWidth="1"/>
    <col min="6665" max="6913" width="9.06640625" style="440"/>
    <col min="6914" max="6914" width="21.19921875" style="440" customWidth="1"/>
    <col min="6915" max="6919" width="9.06640625" style="440"/>
    <col min="6920" max="6920" width="11.33203125" style="440" customWidth="1"/>
    <col min="6921" max="7169" width="9.06640625" style="440"/>
    <col min="7170" max="7170" width="21.19921875" style="440" customWidth="1"/>
    <col min="7171" max="7175" width="9.06640625" style="440"/>
    <col min="7176" max="7176" width="11.33203125" style="440" customWidth="1"/>
    <col min="7177" max="7425" width="9.06640625" style="440"/>
    <col min="7426" max="7426" width="21.19921875" style="440" customWidth="1"/>
    <col min="7427" max="7431" width="9.06640625" style="440"/>
    <col min="7432" max="7432" width="11.33203125" style="440" customWidth="1"/>
    <col min="7433" max="7681" width="9.06640625" style="440"/>
    <col min="7682" max="7682" width="21.19921875" style="440" customWidth="1"/>
    <col min="7683" max="7687" width="9.06640625" style="440"/>
    <col min="7688" max="7688" width="11.33203125" style="440" customWidth="1"/>
    <col min="7689" max="7937" width="9.06640625" style="440"/>
    <col min="7938" max="7938" width="21.19921875" style="440" customWidth="1"/>
    <col min="7939" max="7943" width="9.06640625" style="440"/>
    <col min="7944" max="7944" width="11.33203125" style="440" customWidth="1"/>
    <col min="7945" max="8193" width="9.06640625" style="440"/>
    <col min="8194" max="8194" width="21.19921875" style="440" customWidth="1"/>
    <col min="8195" max="8199" width="9.06640625" style="440"/>
    <col min="8200" max="8200" width="11.33203125" style="440" customWidth="1"/>
    <col min="8201" max="8449" width="9.06640625" style="440"/>
    <col min="8450" max="8450" width="21.19921875" style="440" customWidth="1"/>
    <col min="8451" max="8455" width="9.06640625" style="440"/>
    <col min="8456" max="8456" width="11.33203125" style="440" customWidth="1"/>
    <col min="8457" max="8705" width="9.06640625" style="440"/>
    <col min="8706" max="8706" width="21.19921875" style="440" customWidth="1"/>
    <col min="8707" max="8711" width="9.06640625" style="440"/>
    <col min="8712" max="8712" width="11.33203125" style="440" customWidth="1"/>
    <col min="8713" max="8961" width="9.06640625" style="440"/>
    <col min="8962" max="8962" width="21.19921875" style="440" customWidth="1"/>
    <col min="8963" max="8967" width="9.06640625" style="440"/>
    <col min="8968" max="8968" width="11.33203125" style="440" customWidth="1"/>
    <col min="8969" max="9217" width="9.06640625" style="440"/>
    <col min="9218" max="9218" width="21.19921875" style="440" customWidth="1"/>
    <col min="9219" max="9223" width="9.06640625" style="440"/>
    <col min="9224" max="9224" width="11.33203125" style="440" customWidth="1"/>
    <col min="9225" max="9473" width="9.06640625" style="440"/>
    <col min="9474" max="9474" width="21.19921875" style="440" customWidth="1"/>
    <col min="9475" max="9479" width="9.06640625" style="440"/>
    <col min="9480" max="9480" width="11.33203125" style="440" customWidth="1"/>
    <col min="9481" max="9729" width="9.06640625" style="440"/>
    <col min="9730" max="9730" width="21.19921875" style="440" customWidth="1"/>
    <col min="9731" max="9735" width="9.06640625" style="440"/>
    <col min="9736" max="9736" width="11.33203125" style="440" customWidth="1"/>
    <col min="9737" max="9985" width="9.06640625" style="440"/>
    <col min="9986" max="9986" width="21.19921875" style="440" customWidth="1"/>
    <col min="9987" max="9991" width="9.06640625" style="440"/>
    <col min="9992" max="9992" width="11.33203125" style="440" customWidth="1"/>
    <col min="9993" max="10241" width="9.06640625" style="440"/>
    <col min="10242" max="10242" width="21.19921875" style="440" customWidth="1"/>
    <col min="10243" max="10247" width="9.06640625" style="440"/>
    <col min="10248" max="10248" width="11.33203125" style="440" customWidth="1"/>
    <col min="10249" max="10497" width="9.06640625" style="440"/>
    <col min="10498" max="10498" width="21.19921875" style="440" customWidth="1"/>
    <col min="10499" max="10503" width="9.06640625" style="440"/>
    <col min="10504" max="10504" width="11.33203125" style="440" customWidth="1"/>
    <col min="10505" max="10753" width="9.06640625" style="440"/>
    <col min="10754" max="10754" width="21.19921875" style="440" customWidth="1"/>
    <col min="10755" max="10759" width="9.06640625" style="440"/>
    <col min="10760" max="10760" width="11.33203125" style="440" customWidth="1"/>
    <col min="10761" max="11009" width="9.06640625" style="440"/>
    <col min="11010" max="11010" width="21.19921875" style="440" customWidth="1"/>
    <col min="11011" max="11015" width="9.06640625" style="440"/>
    <col min="11016" max="11016" width="11.33203125" style="440" customWidth="1"/>
    <col min="11017" max="11265" width="9.06640625" style="440"/>
    <col min="11266" max="11266" width="21.19921875" style="440" customWidth="1"/>
    <col min="11267" max="11271" width="9.06640625" style="440"/>
    <col min="11272" max="11272" width="11.33203125" style="440" customWidth="1"/>
    <col min="11273" max="11521" width="9.06640625" style="440"/>
    <col min="11522" max="11522" width="21.19921875" style="440" customWidth="1"/>
    <col min="11523" max="11527" width="9.06640625" style="440"/>
    <col min="11528" max="11528" width="11.33203125" style="440" customWidth="1"/>
    <col min="11529" max="11777" width="9.06640625" style="440"/>
    <col min="11778" max="11778" width="21.19921875" style="440" customWidth="1"/>
    <col min="11779" max="11783" width="9.06640625" style="440"/>
    <col min="11784" max="11784" width="11.33203125" style="440" customWidth="1"/>
    <col min="11785" max="12033" width="9.06640625" style="440"/>
    <col min="12034" max="12034" width="21.19921875" style="440" customWidth="1"/>
    <col min="12035" max="12039" width="9.06640625" style="440"/>
    <col min="12040" max="12040" width="11.33203125" style="440" customWidth="1"/>
    <col min="12041" max="12289" width="9.06640625" style="440"/>
    <col min="12290" max="12290" width="21.19921875" style="440" customWidth="1"/>
    <col min="12291" max="12295" width="9.06640625" style="440"/>
    <col min="12296" max="12296" width="11.33203125" style="440" customWidth="1"/>
    <col min="12297" max="12545" width="9.06640625" style="440"/>
    <col min="12546" max="12546" width="21.19921875" style="440" customWidth="1"/>
    <col min="12547" max="12551" width="9.06640625" style="440"/>
    <col min="12552" max="12552" width="11.33203125" style="440" customWidth="1"/>
    <col min="12553" max="12801" width="9.06640625" style="440"/>
    <col min="12802" max="12802" width="21.19921875" style="440" customWidth="1"/>
    <col min="12803" max="12807" width="9.06640625" style="440"/>
    <col min="12808" max="12808" width="11.33203125" style="440" customWidth="1"/>
    <col min="12809" max="13057" width="9.06640625" style="440"/>
    <col min="13058" max="13058" width="21.19921875" style="440" customWidth="1"/>
    <col min="13059" max="13063" width="9.06640625" style="440"/>
    <col min="13064" max="13064" width="11.33203125" style="440" customWidth="1"/>
    <col min="13065" max="13313" width="9.06640625" style="440"/>
    <col min="13314" max="13314" width="21.19921875" style="440" customWidth="1"/>
    <col min="13315" max="13319" width="9.06640625" style="440"/>
    <col min="13320" max="13320" width="11.33203125" style="440" customWidth="1"/>
    <col min="13321" max="13569" width="9.06640625" style="440"/>
    <col min="13570" max="13570" width="21.19921875" style="440" customWidth="1"/>
    <col min="13571" max="13575" width="9.06640625" style="440"/>
    <col min="13576" max="13576" width="11.33203125" style="440" customWidth="1"/>
    <col min="13577" max="13825" width="9.06640625" style="440"/>
    <col min="13826" max="13826" width="21.19921875" style="440" customWidth="1"/>
    <col min="13827" max="13831" width="9.06640625" style="440"/>
    <col min="13832" max="13832" width="11.33203125" style="440" customWidth="1"/>
    <col min="13833" max="14081" width="9.06640625" style="440"/>
    <col min="14082" max="14082" width="21.19921875" style="440" customWidth="1"/>
    <col min="14083" max="14087" width="9.06640625" style="440"/>
    <col min="14088" max="14088" width="11.33203125" style="440" customWidth="1"/>
    <col min="14089" max="14337" width="9.06640625" style="440"/>
    <col min="14338" max="14338" width="21.19921875" style="440" customWidth="1"/>
    <col min="14339" max="14343" width="9.06640625" style="440"/>
    <col min="14344" max="14344" width="11.33203125" style="440" customWidth="1"/>
    <col min="14345" max="14593" width="9.06640625" style="440"/>
    <col min="14594" max="14594" width="21.19921875" style="440" customWidth="1"/>
    <col min="14595" max="14599" width="9.06640625" style="440"/>
    <col min="14600" max="14600" width="11.33203125" style="440" customWidth="1"/>
    <col min="14601" max="14849" width="9.06640625" style="440"/>
    <col min="14850" max="14850" width="21.19921875" style="440" customWidth="1"/>
    <col min="14851" max="14855" width="9.06640625" style="440"/>
    <col min="14856" max="14856" width="11.33203125" style="440" customWidth="1"/>
    <col min="14857" max="15105" width="9.06640625" style="440"/>
    <col min="15106" max="15106" width="21.19921875" style="440" customWidth="1"/>
    <col min="15107" max="15111" width="9.06640625" style="440"/>
    <col min="15112" max="15112" width="11.33203125" style="440" customWidth="1"/>
    <col min="15113" max="15361" width="9.06640625" style="440"/>
    <col min="15362" max="15362" width="21.19921875" style="440" customWidth="1"/>
    <col min="15363" max="15367" width="9.06640625" style="440"/>
    <col min="15368" max="15368" width="11.33203125" style="440" customWidth="1"/>
    <col min="15369" max="15617" width="9.06640625" style="440"/>
    <col min="15618" max="15618" width="21.19921875" style="440" customWidth="1"/>
    <col min="15619" max="15623" width="9.06640625" style="440"/>
    <col min="15624" max="15624" width="11.33203125" style="440" customWidth="1"/>
    <col min="15625" max="15873" width="9.06640625" style="440"/>
    <col min="15874" max="15874" width="21.19921875" style="440" customWidth="1"/>
    <col min="15875" max="15879" width="9.06640625" style="440"/>
    <col min="15880" max="15880" width="11.33203125" style="440" customWidth="1"/>
    <col min="15881" max="16129" width="9.06640625" style="440"/>
    <col min="16130" max="16130" width="21.19921875" style="440" customWidth="1"/>
    <col min="16131" max="16135" width="9.06640625" style="440"/>
    <col min="16136" max="16136" width="11.33203125" style="440" customWidth="1"/>
    <col min="16137" max="16384" width="9.06640625" style="440"/>
  </cols>
  <sheetData>
    <row r="1" spans="1:10" ht="20.25" x14ac:dyDescent="0.4">
      <c r="A1" s="111" t="s">
        <v>176</v>
      </c>
      <c r="B1" s="111"/>
      <c r="C1" s="111"/>
      <c r="D1" s="111"/>
      <c r="E1" s="111"/>
      <c r="F1" s="111"/>
      <c r="G1" s="111"/>
      <c r="H1" s="111"/>
      <c r="I1" s="111"/>
      <c r="J1" s="111"/>
    </row>
    <row r="2" spans="1:10" x14ac:dyDescent="0.4">
      <c r="A2" s="113" t="str">
        <f>'货币资金-现金'!A2</f>
        <v>清查基准日：2023年09月30日</v>
      </c>
      <c r="B2" s="113"/>
      <c r="C2" s="113"/>
      <c r="D2" s="113"/>
      <c r="E2" s="113"/>
      <c r="F2" s="113"/>
      <c r="G2" s="113"/>
      <c r="H2" s="113"/>
      <c r="I2" s="113"/>
      <c r="J2" s="113"/>
    </row>
    <row r="3" spans="1:10" x14ac:dyDescent="0.4">
      <c r="A3" s="463" t="str">
        <f>'货币资金-现金'!A3</f>
        <v>编制单位：</v>
      </c>
      <c r="B3" s="115"/>
      <c r="C3" s="115"/>
      <c r="D3" s="115"/>
      <c r="E3" s="115"/>
      <c r="F3" s="115"/>
      <c r="G3" s="115"/>
      <c r="H3" s="115"/>
      <c r="I3" s="115"/>
      <c r="J3" s="117" t="s">
        <v>16</v>
      </c>
    </row>
    <row r="4" spans="1:10" x14ac:dyDescent="0.4">
      <c r="A4" s="118" t="s">
        <v>17</v>
      </c>
      <c r="B4" s="119" t="s">
        <v>144</v>
      </c>
      <c r="C4" s="119" t="s">
        <v>145</v>
      </c>
      <c r="D4" s="119" t="s">
        <v>146</v>
      </c>
      <c r="E4" s="464" t="s">
        <v>147</v>
      </c>
      <c r="F4" s="119" t="s">
        <v>20</v>
      </c>
      <c r="G4" s="119" t="s">
        <v>21</v>
      </c>
      <c r="H4" s="119" t="s">
        <v>22</v>
      </c>
      <c r="I4" s="121" t="s">
        <v>23</v>
      </c>
      <c r="J4" s="122" t="s">
        <v>24</v>
      </c>
    </row>
    <row r="5" spans="1:10" x14ac:dyDescent="0.4">
      <c r="A5" s="123"/>
      <c r="B5" s="123"/>
      <c r="C5" s="123"/>
      <c r="D5" s="123"/>
      <c r="E5" s="123"/>
      <c r="F5" s="465"/>
      <c r="G5" s="465"/>
      <c r="H5" s="123"/>
      <c r="I5" s="125"/>
      <c r="J5" s="125"/>
    </row>
    <row r="6" spans="1:10" x14ac:dyDescent="0.4">
      <c r="A6" s="466">
        <v>1</v>
      </c>
      <c r="B6" s="311"/>
      <c r="C6" s="334"/>
      <c r="D6" s="334"/>
      <c r="E6" s="467"/>
      <c r="F6" s="107"/>
      <c r="G6" s="206"/>
      <c r="H6" s="468"/>
      <c r="I6" s="206"/>
      <c r="J6" s="469"/>
    </row>
    <row r="7" spans="1:10" x14ac:dyDescent="0.4">
      <c r="A7" s="466">
        <v>2</v>
      </c>
      <c r="B7" s="311"/>
      <c r="C7" s="334"/>
      <c r="D7" s="334"/>
      <c r="E7" s="467"/>
      <c r="F7" s="107"/>
      <c r="G7" s="206"/>
      <c r="H7" s="470"/>
      <c r="I7" s="206"/>
      <c r="J7" s="469"/>
    </row>
    <row r="8" spans="1:10" x14ac:dyDescent="0.4">
      <c r="A8" s="466">
        <v>3</v>
      </c>
      <c r="B8" s="311"/>
      <c r="C8" s="334"/>
      <c r="D8" s="334"/>
      <c r="E8" s="467"/>
      <c r="F8" s="107"/>
      <c r="G8" s="206"/>
      <c r="H8" s="470"/>
      <c r="I8" s="206"/>
      <c r="J8" s="469"/>
    </row>
    <row r="9" spans="1:10" x14ac:dyDescent="0.4">
      <c r="A9" s="466">
        <v>4</v>
      </c>
      <c r="B9" s="311"/>
      <c r="C9" s="334"/>
      <c r="D9" s="334"/>
      <c r="E9" s="467"/>
      <c r="F9" s="107"/>
      <c r="G9" s="206"/>
      <c r="H9" s="470"/>
      <c r="I9" s="206"/>
      <c r="J9" s="469"/>
    </row>
    <row r="10" spans="1:10" x14ac:dyDescent="0.4">
      <c r="A10" s="471"/>
      <c r="B10" s="469"/>
      <c r="C10" s="472"/>
      <c r="D10" s="472"/>
      <c r="E10" s="469"/>
      <c r="F10" s="469"/>
      <c r="G10" s="469"/>
      <c r="H10" s="473"/>
      <c r="I10" s="469"/>
      <c r="J10" s="469"/>
    </row>
    <row r="11" spans="1:10" x14ac:dyDescent="0.4">
      <c r="A11" s="474" t="s">
        <v>133</v>
      </c>
      <c r="B11" s="475"/>
      <c r="C11" s="471"/>
      <c r="D11" s="476"/>
      <c r="E11" s="476"/>
      <c r="F11" s="476"/>
      <c r="G11" s="477">
        <f>SUM(G6:G10)</f>
        <v>0</v>
      </c>
      <c r="H11" s="477"/>
      <c r="I11" s="477">
        <f>SUM(I6:I10)</f>
        <v>0</v>
      </c>
      <c r="J11" s="471"/>
    </row>
  </sheetData>
  <mergeCells count="13">
    <mergeCell ref="I4:I5"/>
    <mergeCell ref="J4:J5"/>
    <mergeCell ref="A11:B11"/>
    <mergeCell ref="A1:J1"/>
    <mergeCell ref="A2:J2"/>
    <mergeCell ref="A4:A5"/>
    <mergeCell ref="B4:B5"/>
    <mergeCell ref="C4:C5"/>
    <mergeCell ref="D4:D5"/>
    <mergeCell ref="E4:E5"/>
    <mergeCell ref="F4:F5"/>
    <mergeCell ref="G4:G5"/>
    <mergeCell ref="H4:H5"/>
  </mergeCells>
  <phoneticPr fontId="5" type="noConversion"/>
  <dataValidations count="1">
    <dataValidation allowBlank="1" showInputMessage="1" showErrorMessage="1" prompt="请按照 &quot;yyyy-mm-dd&quot; 格式输入" sqref="C6:D6 IY6:IZ6 SU6:SV6 ACQ6:ACR6 AMM6:AMN6 AWI6:AWJ6 BGE6:BGF6 BQA6:BQB6 BZW6:BZX6 CJS6:CJT6 CTO6:CTP6 DDK6:DDL6 DNG6:DNH6 DXC6:DXD6 EGY6:EGZ6 EQU6:EQV6 FAQ6:FAR6 FKM6:FKN6 FUI6:FUJ6 GEE6:GEF6 GOA6:GOB6 GXW6:GXX6 HHS6:HHT6 HRO6:HRP6 IBK6:IBL6 ILG6:ILH6 IVC6:IVD6 JEY6:JEZ6 JOU6:JOV6 JYQ6:JYR6 KIM6:KIN6 KSI6:KSJ6 LCE6:LCF6 LMA6:LMB6 LVW6:LVX6 MFS6:MFT6 MPO6:MPP6 MZK6:MZL6 NJG6:NJH6 NTC6:NTD6 OCY6:OCZ6 OMU6:OMV6 OWQ6:OWR6 PGM6:PGN6 PQI6:PQJ6 QAE6:QAF6 QKA6:QKB6 QTW6:QTX6 RDS6:RDT6 RNO6:RNP6 RXK6:RXL6 SHG6:SHH6 SRC6:SRD6 TAY6:TAZ6 TKU6:TKV6 TUQ6:TUR6 UEM6:UEN6 UOI6:UOJ6 UYE6:UYF6 VIA6:VIB6 VRW6:VRX6 WBS6:WBT6 WLO6:WLP6 WVK6:WVL6 C65542:D65542 IY65542:IZ65542 SU65542:SV65542 ACQ65542:ACR65542 AMM65542:AMN65542 AWI65542:AWJ65542 BGE65542:BGF65542 BQA65542:BQB65542 BZW65542:BZX65542 CJS65542:CJT65542 CTO65542:CTP65542 DDK65542:DDL65542 DNG65542:DNH65542 DXC65542:DXD65542 EGY65542:EGZ65542 EQU65542:EQV65542 FAQ65542:FAR65542 FKM65542:FKN65542 FUI65542:FUJ65542 GEE65542:GEF65542 GOA65542:GOB65542 GXW65542:GXX65542 HHS65542:HHT65542 HRO65542:HRP65542 IBK65542:IBL65542 ILG65542:ILH65542 IVC65542:IVD65542 JEY65542:JEZ65542 JOU65542:JOV65542 JYQ65542:JYR65542 KIM65542:KIN65542 KSI65542:KSJ65542 LCE65542:LCF65542 LMA65542:LMB65542 LVW65542:LVX65542 MFS65542:MFT65542 MPO65542:MPP65542 MZK65542:MZL65542 NJG65542:NJH65542 NTC65542:NTD65542 OCY65542:OCZ65542 OMU65542:OMV65542 OWQ65542:OWR65542 PGM65542:PGN65542 PQI65542:PQJ65542 QAE65542:QAF65542 QKA65542:QKB65542 QTW65542:QTX65542 RDS65542:RDT65542 RNO65542:RNP65542 RXK65542:RXL65542 SHG65542:SHH65542 SRC65542:SRD65542 TAY65542:TAZ65542 TKU65542:TKV65542 TUQ65542:TUR65542 UEM65542:UEN65542 UOI65542:UOJ65542 UYE65542:UYF65542 VIA65542:VIB65542 VRW65542:VRX65542 WBS65542:WBT65542 WLO65542:WLP65542 WVK65542:WVL65542 C131078:D131078 IY131078:IZ131078 SU131078:SV131078 ACQ131078:ACR131078 AMM131078:AMN131078 AWI131078:AWJ131078 BGE131078:BGF131078 BQA131078:BQB131078 BZW131078:BZX131078 CJS131078:CJT131078 CTO131078:CTP131078 DDK131078:DDL131078 DNG131078:DNH131078 DXC131078:DXD131078 EGY131078:EGZ131078 EQU131078:EQV131078 FAQ131078:FAR131078 FKM131078:FKN131078 FUI131078:FUJ131078 GEE131078:GEF131078 GOA131078:GOB131078 GXW131078:GXX131078 HHS131078:HHT131078 HRO131078:HRP131078 IBK131078:IBL131078 ILG131078:ILH131078 IVC131078:IVD131078 JEY131078:JEZ131078 JOU131078:JOV131078 JYQ131078:JYR131078 KIM131078:KIN131078 KSI131078:KSJ131078 LCE131078:LCF131078 LMA131078:LMB131078 LVW131078:LVX131078 MFS131078:MFT131078 MPO131078:MPP131078 MZK131078:MZL131078 NJG131078:NJH131078 NTC131078:NTD131078 OCY131078:OCZ131078 OMU131078:OMV131078 OWQ131078:OWR131078 PGM131078:PGN131078 PQI131078:PQJ131078 QAE131078:QAF131078 QKA131078:QKB131078 QTW131078:QTX131078 RDS131078:RDT131078 RNO131078:RNP131078 RXK131078:RXL131078 SHG131078:SHH131078 SRC131078:SRD131078 TAY131078:TAZ131078 TKU131078:TKV131078 TUQ131078:TUR131078 UEM131078:UEN131078 UOI131078:UOJ131078 UYE131078:UYF131078 VIA131078:VIB131078 VRW131078:VRX131078 WBS131078:WBT131078 WLO131078:WLP131078 WVK131078:WVL131078 C196614:D196614 IY196614:IZ196614 SU196614:SV196614 ACQ196614:ACR196614 AMM196614:AMN196614 AWI196614:AWJ196614 BGE196614:BGF196614 BQA196614:BQB196614 BZW196614:BZX196614 CJS196614:CJT196614 CTO196614:CTP196614 DDK196614:DDL196614 DNG196614:DNH196614 DXC196614:DXD196614 EGY196614:EGZ196614 EQU196614:EQV196614 FAQ196614:FAR196614 FKM196614:FKN196614 FUI196614:FUJ196614 GEE196614:GEF196614 GOA196614:GOB196614 GXW196614:GXX196614 HHS196614:HHT196614 HRO196614:HRP196614 IBK196614:IBL196614 ILG196614:ILH196614 IVC196614:IVD196614 JEY196614:JEZ196614 JOU196614:JOV196614 JYQ196614:JYR196614 KIM196614:KIN196614 KSI196614:KSJ196614 LCE196614:LCF196614 LMA196614:LMB196614 LVW196614:LVX196614 MFS196614:MFT196614 MPO196614:MPP196614 MZK196614:MZL196614 NJG196614:NJH196614 NTC196614:NTD196614 OCY196614:OCZ196614 OMU196614:OMV196614 OWQ196614:OWR196614 PGM196614:PGN196614 PQI196614:PQJ196614 QAE196614:QAF196614 QKA196614:QKB196614 QTW196614:QTX196614 RDS196614:RDT196614 RNO196614:RNP196614 RXK196614:RXL196614 SHG196614:SHH196614 SRC196614:SRD196614 TAY196614:TAZ196614 TKU196614:TKV196614 TUQ196614:TUR196614 UEM196614:UEN196614 UOI196614:UOJ196614 UYE196614:UYF196614 VIA196614:VIB196614 VRW196614:VRX196614 WBS196614:WBT196614 WLO196614:WLP196614 WVK196614:WVL196614 C262150:D262150 IY262150:IZ262150 SU262150:SV262150 ACQ262150:ACR262150 AMM262150:AMN262150 AWI262150:AWJ262150 BGE262150:BGF262150 BQA262150:BQB262150 BZW262150:BZX262150 CJS262150:CJT262150 CTO262150:CTP262150 DDK262150:DDL262150 DNG262150:DNH262150 DXC262150:DXD262150 EGY262150:EGZ262150 EQU262150:EQV262150 FAQ262150:FAR262150 FKM262150:FKN262150 FUI262150:FUJ262150 GEE262150:GEF262150 GOA262150:GOB262150 GXW262150:GXX262150 HHS262150:HHT262150 HRO262150:HRP262150 IBK262150:IBL262150 ILG262150:ILH262150 IVC262150:IVD262150 JEY262150:JEZ262150 JOU262150:JOV262150 JYQ262150:JYR262150 KIM262150:KIN262150 KSI262150:KSJ262150 LCE262150:LCF262150 LMA262150:LMB262150 LVW262150:LVX262150 MFS262150:MFT262150 MPO262150:MPP262150 MZK262150:MZL262150 NJG262150:NJH262150 NTC262150:NTD262150 OCY262150:OCZ262150 OMU262150:OMV262150 OWQ262150:OWR262150 PGM262150:PGN262150 PQI262150:PQJ262150 QAE262150:QAF262150 QKA262150:QKB262150 QTW262150:QTX262150 RDS262150:RDT262150 RNO262150:RNP262150 RXK262150:RXL262150 SHG262150:SHH262150 SRC262150:SRD262150 TAY262150:TAZ262150 TKU262150:TKV262150 TUQ262150:TUR262150 UEM262150:UEN262150 UOI262150:UOJ262150 UYE262150:UYF262150 VIA262150:VIB262150 VRW262150:VRX262150 WBS262150:WBT262150 WLO262150:WLP262150 WVK262150:WVL262150 C327686:D327686 IY327686:IZ327686 SU327686:SV327686 ACQ327686:ACR327686 AMM327686:AMN327686 AWI327686:AWJ327686 BGE327686:BGF327686 BQA327686:BQB327686 BZW327686:BZX327686 CJS327686:CJT327686 CTO327686:CTP327686 DDK327686:DDL327686 DNG327686:DNH327686 DXC327686:DXD327686 EGY327686:EGZ327686 EQU327686:EQV327686 FAQ327686:FAR327686 FKM327686:FKN327686 FUI327686:FUJ327686 GEE327686:GEF327686 GOA327686:GOB327686 GXW327686:GXX327686 HHS327686:HHT327686 HRO327686:HRP327686 IBK327686:IBL327686 ILG327686:ILH327686 IVC327686:IVD327686 JEY327686:JEZ327686 JOU327686:JOV327686 JYQ327686:JYR327686 KIM327686:KIN327686 KSI327686:KSJ327686 LCE327686:LCF327686 LMA327686:LMB327686 LVW327686:LVX327686 MFS327686:MFT327686 MPO327686:MPP327686 MZK327686:MZL327686 NJG327686:NJH327686 NTC327686:NTD327686 OCY327686:OCZ327686 OMU327686:OMV327686 OWQ327686:OWR327686 PGM327686:PGN327686 PQI327686:PQJ327686 QAE327686:QAF327686 QKA327686:QKB327686 QTW327686:QTX327686 RDS327686:RDT327686 RNO327686:RNP327686 RXK327686:RXL327686 SHG327686:SHH327686 SRC327686:SRD327686 TAY327686:TAZ327686 TKU327686:TKV327686 TUQ327686:TUR327686 UEM327686:UEN327686 UOI327686:UOJ327686 UYE327686:UYF327686 VIA327686:VIB327686 VRW327686:VRX327686 WBS327686:WBT327686 WLO327686:WLP327686 WVK327686:WVL327686 C393222:D393222 IY393222:IZ393222 SU393222:SV393222 ACQ393222:ACR393222 AMM393222:AMN393222 AWI393222:AWJ393222 BGE393222:BGF393222 BQA393222:BQB393222 BZW393222:BZX393222 CJS393222:CJT393222 CTO393222:CTP393222 DDK393222:DDL393222 DNG393222:DNH393222 DXC393222:DXD393222 EGY393222:EGZ393222 EQU393222:EQV393222 FAQ393222:FAR393222 FKM393222:FKN393222 FUI393222:FUJ393222 GEE393222:GEF393222 GOA393222:GOB393222 GXW393222:GXX393222 HHS393222:HHT393222 HRO393222:HRP393222 IBK393222:IBL393222 ILG393222:ILH393222 IVC393222:IVD393222 JEY393222:JEZ393222 JOU393222:JOV393222 JYQ393222:JYR393222 KIM393222:KIN393222 KSI393222:KSJ393222 LCE393222:LCF393222 LMA393222:LMB393222 LVW393222:LVX393222 MFS393222:MFT393222 MPO393222:MPP393222 MZK393222:MZL393222 NJG393222:NJH393222 NTC393222:NTD393222 OCY393222:OCZ393222 OMU393222:OMV393222 OWQ393222:OWR393222 PGM393222:PGN393222 PQI393222:PQJ393222 QAE393222:QAF393222 QKA393222:QKB393222 QTW393222:QTX393222 RDS393222:RDT393222 RNO393222:RNP393222 RXK393222:RXL393222 SHG393222:SHH393222 SRC393222:SRD393222 TAY393222:TAZ393222 TKU393222:TKV393222 TUQ393222:TUR393222 UEM393222:UEN393222 UOI393222:UOJ393222 UYE393222:UYF393222 VIA393222:VIB393222 VRW393222:VRX393222 WBS393222:WBT393222 WLO393222:WLP393222 WVK393222:WVL393222 C458758:D458758 IY458758:IZ458758 SU458758:SV458758 ACQ458758:ACR458758 AMM458758:AMN458758 AWI458758:AWJ458758 BGE458758:BGF458758 BQA458758:BQB458758 BZW458758:BZX458758 CJS458758:CJT458758 CTO458758:CTP458758 DDK458758:DDL458758 DNG458758:DNH458758 DXC458758:DXD458758 EGY458758:EGZ458758 EQU458758:EQV458758 FAQ458758:FAR458758 FKM458758:FKN458758 FUI458758:FUJ458758 GEE458758:GEF458758 GOA458758:GOB458758 GXW458758:GXX458758 HHS458758:HHT458758 HRO458758:HRP458758 IBK458758:IBL458758 ILG458758:ILH458758 IVC458758:IVD458758 JEY458758:JEZ458758 JOU458758:JOV458758 JYQ458758:JYR458758 KIM458758:KIN458758 KSI458758:KSJ458758 LCE458758:LCF458758 LMA458758:LMB458758 LVW458758:LVX458758 MFS458758:MFT458758 MPO458758:MPP458758 MZK458758:MZL458758 NJG458758:NJH458758 NTC458758:NTD458758 OCY458758:OCZ458758 OMU458758:OMV458758 OWQ458758:OWR458758 PGM458758:PGN458758 PQI458758:PQJ458758 QAE458758:QAF458758 QKA458758:QKB458758 QTW458758:QTX458758 RDS458758:RDT458758 RNO458758:RNP458758 RXK458758:RXL458758 SHG458758:SHH458758 SRC458758:SRD458758 TAY458758:TAZ458758 TKU458758:TKV458758 TUQ458758:TUR458758 UEM458758:UEN458758 UOI458758:UOJ458758 UYE458758:UYF458758 VIA458758:VIB458758 VRW458758:VRX458758 WBS458758:WBT458758 WLO458758:WLP458758 WVK458758:WVL458758 C524294:D524294 IY524294:IZ524294 SU524294:SV524294 ACQ524294:ACR524294 AMM524294:AMN524294 AWI524294:AWJ524294 BGE524294:BGF524294 BQA524294:BQB524294 BZW524294:BZX524294 CJS524294:CJT524294 CTO524294:CTP524294 DDK524294:DDL524294 DNG524294:DNH524294 DXC524294:DXD524294 EGY524294:EGZ524294 EQU524294:EQV524294 FAQ524294:FAR524294 FKM524294:FKN524294 FUI524294:FUJ524294 GEE524294:GEF524294 GOA524294:GOB524294 GXW524294:GXX524294 HHS524294:HHT524294 HRO524294:HRP524294 IBK524294:IBL524294 ILG524294:ILH524294 IVC524294:IVD524294 JEY524294:JEZ524294 JOU524294:JOV524294 JYQ524294:JYR524294 KIM524294:KIN524294 KSI524294:KSJ524294 LCE524294:LCF524294 LMA524294:LMB524294 LVW524294:LVX524294 MFS524294:MFT524294 MPO524294:MPP524294 MZK524294:MZL524294 NJG524294:NJH524294 NTC524294:NTD524294 OCY524294:OCZ524294 OMU524294:OMV524294 OWQ524294:OWR524294 PGM524294:PGN524294 PQI524294:PQJ524294 QAE524294:QAF524294 QKA524294:QKB524294 QTW524294:QTX524294 RDS524294:RDT524294 RNO524294:RNP524294 RXK524294:RXL524294 SHG524294:SHH524294 SRC524294:SRD524294 TAY524294:TAZ524294 TKU524294:TKV524294 TUQ524294:TUR524294 UEM524294:UEN524294 UOI524294:UOJ524294 UYE524294:UYF524294 VIA524294:VIB524294 VRW524294:VRX524294 WBS524294:WBT524294 WLO524294:WLP524294 WVK524294:WVL524294 C589830:D589830 IY589830:IZ589830 SU589830:SV589830 ACQ589830:ACR589830 AMM589830:AMN589830 AWI589830:AWJ589830 BGE589830:BGF589830 BQA589830:BQB589830 BZW589830:BZX589830 CJS589830:CJT589830 CTO589830:CTP589830 DDK589830:DDL589830 DNG589830:DNH589830 DXC589830:DXD589830 EGY589830:EGZ589830 EQU589830:EQV589830 FAQ589830:FAR589830 FKM589830:FKN589830 FUI589830:FUJ589830 GEE589830:GEF589830 GOA589830:GOB589830 GXW589830:GXX589830 HHS589830:HHT589830 HRO589830:HRP589830 IBK589830:IBL589830 ILG589830:ILH589830 IVC589830:IVD589830 JEY589830:JEZ589830 JOU589830:JOV589830 JYQ589830:JYR589830 KIM589830:KIN589830 KSI589830:KSJ589830 LCE589830:LCF589830 LMA589830:LMB589830 LVW589830:LVX589830 MFS589830:MFT589830 MPO589830:MPP589830 MZK589830:MZL589830 NJG589830:NJH589830 NTC589830:NTD589830 OCY589830:OCZ589830 OMU589830:OMV589830 OWQ589830:OWR589830 PGM589830:PGN589830 PQI589830:PQJ589830 QAE589830:QAF589830 QKA589830:QKB589830 QTW589830:QTX589830 RDS589830:RDT589830 RNO589830:RNP589830 RXK589830:RXL589830 SHG589830:SHH589830 SRC589830:SRD589830 TAY589830:TAZ589830 TKU589830:TKV589830 TUQ589830:TUR589830 UEM589830:UEN589830 UOI589830:UOJ589830 UYE589830:UYF589830 VIA589830:VIB589830 VRW589830:VRX589830 WBS589830:WBT589830 WLO589830:WLP589830 WVK589830:WVL589830 C655366:D655366 IY655366:IZ655366 SU655366:SV655366 ACQ655366:ACR655366 AMM655366:AMN655366 AWI655366:AWJ655366 BGE655366:BGF655366 BQA655366:BQB655366 BZW655366:BZX655366 CJS655366:CJT655366 CTO655366:CTP655366 DDK655366:DDL655366 DNG655366:DNH655366 DXC655366:DXD655366 EGY655366:EGZ655366 EQU655366:EQV655366 FAQ655366:FAR655366 FKM655366:FKN655366 FUI655366:FUJ655366 GEE655366:GEF655366 GOA655366:GOB655366 GXW655366:GXX655366 HHS655366:HHT655366 HRO655366:HRP655366 IBK655366:IBL655366 ILG655366:ILH655366 IVC655366:IVD655366 JEY655366:JEZ655366 JOU655366:JOV655366 JYQ655366:JYR655366 KIM655366:KIN655366 KSI655366:KSJ655366 LCE655366:LCF655366 LMA655366:LMB655366 LVW655366:LVX655366 MFS655366:MFT655366 MPO655366:MPP655366 MZK655366:MZL655366 NJG655366:NJH655366 NTC655366:NTD655366 OCY655366:OCZ655366 OMU655366:OMV655366 OWQ655366:OWR655366 PGM655366:PGN655366 PQI655366:PQJ655366 QAE655366:QAF655366 QKA655366:QKB655366 QTW655366:QTX655366 RDS655366:RDT655366 RNO655366:RNP655366 RXK655366:RXL655366 SHG655366:SHH655366 SRC655366:SRD655366 TAY655366:TAZ655366 TKU655366:TKV655366 TUQ655366:TUR655366 UEM655366:UEN655366 UOI655366:UOJ655366 UYE655366:UYF655366 VIA655366:VIB655366 VRW655366:VRX655366 WBS655366:WBT655366 WLO655366:WLP655366 WVK655366:WVL655366 C720902:D720902 IY720902:IZ720902 SU720902:SV720902 ACQ720902:ACR720902 AMM720902:AMN720902 AWI720902:AWJ720902 BGE720902:BGF720902 BQA720902:BQB720902 BZW720902:BZX720902 CJS720902:CJT720902 CTO720902:CTP720902 DDK720902:DDL720902 DNG720902:DNH720902 DXC720902:DXD720902 EGY720902:EGZ720902 EQU720902:EQV720902 FAQ720902:FAR720902 FKM720902:FKN720902 FUI720902:FUJ720902 GEE720902:GEF720902 GOA720902:GOB720902 GXW720902:GXX720902 HHS720902:HHT720902 HRO720902:HRP720902 IBK720902:IBL720902 ILG720902:ILH720902 IVC720902:IVD720902 JEY720902:JEZ720902 JOU720902:JOV720902 JYQ720902:JYR720902 KIM720902:KIN720902 KSI720902:KSJ720902 LCE720902:LCF720902 LMA720902:LMB720902 LVW720902:LVX720902 MFS720902:MFT720902 MPO720902:MPP720902 MZK720902:MZL720902 NJG720902:NJH720902 NTC720902:NTD720902 OCY720902:OCZ720902 OMU720902:OMV720902 OWQ720902:OWR720902 PGM720902:PGN720902 PQI720902:PQJ720902 QAE720902:QAF720902 QKA720902:QKB720902 QTW720902:QTX720902 RDS720902:RDT720902 RNO720902:RNP720902 RXK720902:RXL720902 SHG720902:SHH720902 SRC720902:SRD720902 TAY720902:TAZ720902 TKU720902:TKV720902 TUQ720902:TUR720902 UEM720902:UEN720902 UOI720902:UOJ720902 UYE720902:UYF720902 VIA720902:VIB720902 VRW720902:VRX720902 WBS720902:WBT720902 WLO720902:WLP720902 WVK720902:WVL720902 C786438:D786438 IY786438:IZ786438 SU786438:SV786438 ACQ786438:ACR786438 AMM786438:AMN786438 AWI786438:AWJ786438 BGE786438:BGF786438 BQA786438:BQB786438 BZW786438:BZX786438 CJS786438:CJT786438 CTO786438:CTP786438 DDK786438:DDL786438 DNG786438:DNH786438 DXC786438:DXD786438 EGY786438:EGZ786438 EQU786438:EQV786438 FAQ786438:FAR786438 FKM786438:FKN786438 FUI786438:FUJ786438 GEE786438:GEF786438 GOA786438:GOB786438 GXW786438:GXX786438 HHS786438:HHT786438 HRO786438:HRP786438 IBK786438:IBL786438 ILG786438:ILH786438 IVC786438:IVD786438 JEY786438:JEZ786438 JOU786438:JOV786438 JYQ786438:JYR786438 KIM786438:KIN786438 KSI786438:KSJ786438 LCE786438:LCF786438 LMA786438:LMB786438 LVW786438:LVX786438 MFS786438:MFT786438 MPO786438:MPP786438 MZK786438:MZL786438 NJG786438:NJH786438 NTC786438:NTD786438 OCY786438:OCZ786438 OMU786438:OMV786438 OWQ786438:OWR786438 PGM786438:PGN786438 PQI786438:PQJ786438 QAE786438:QAF786438 QKA786438:QKB786438 QTW786438:QTX786438 RDS786438:RDT786438 RNO786438:RNP786438 RXK786438:RXL786438 SHG786438:SHH786438 SRC786438:SRD786438 TAY786438:TAZ786438 TKU786438:TKV786438 TUQ786438:TUR786438 UEM786438:UEN786438 UOI786438:UOJ786438 UYE786438:UYF786438 VIA786438:VIB786438 VRW786438:VRX786438 WBS786438:WBT786438 WLO786438:WLP786438 WVK786438:WVL786438 C851974:D851974 IY851974:IZ851974 SU851974:SV851974 ACQ851974:ACR851974 AMM851974:AMN851974 AWI851974:AWJ851974 BGE851974:BGF851974 BQA851974:BQB851974 BZW851974:BZX851974 CJS851974:CJT851974 CTO851974:CTP851974 DDK851974:DDL851974 DNG851974:DNH851974 DXC851974:DXD851974 EGY851974:EGZ851974 EQU851974:EQV851974 FAQ851974:FAR851974 FKM851974:FKN851974 FUI851974:FUJ851974 GEE851974:GEF851974 GOA851974:GOB851974 GXW851974:GXX851974 HHS851974:HHT851974 HRO851974:HRP851974 IBK851974:IBL851974 ILG851974:ILH851974 IVC851974:IVD851974 JEY851974:JEZ851974 JOU851974:JOV851974 JYQ851974:JYR851974 KIM851974:KIN851974 KSI851974:KSJ851974 LCE851974:LCF851974 LMA851974:LMB851974 LVW851974:LVX851974 MFS851974:MFT851974 MPO851974:MPP851974 MZK851974:MZL851974 NJG851974:NJH851974 NTC851974:NTD851974 OCY851974:OCZ851974 OMU851974:OMV851974 OWQ851974:OWR851974 PGM851974:PGN851974 PQI851974:PQJ851974 QAE851974:QAF851974 QKA851974:QKB851974 QTW851974:QTX851974 RDS851974:RDT851974 RNO851974:RNP851974 RXK851974:RXL851974 SHG851974:SHH851974 SRC851974:SRD851974 TAY851974:TAZ851974 TKU851974:TKV851974 TUQ851974:TUR851974 UEM851974:UEN851974 UOI851974:UOJ851974 UYE851974:UYF851974 VIA851974:VIB851974 VRW851974:VRX851974 WBS851974:WBT851974 WLO851974:WLP851974 WVK851974:WVL851974 C917510:D917510 IY917510:IZ917510 SU917510:SV917510 ACQ917510:ACR917510 AMM917510:AMN917510 AWI917510:AWJ917510 BGE917510:BGF917510 BQA917510:BQB917510 BZW917510:BZX917510 CJS917510:CJT917510 CTO917510:CTP917510 DDK917510:DDL917510 DNG917510:DNH917510 DXC917510:DXD917510 EGY917510:EGZ917510 EQU917510:EQV917510 FAQ917510:FAR917510 FKM917510:FKN917510 FUI917510:FUJ917510 GEE917510:GEF917510 GOA917510:GOB917510 GXW917510:GXX917510 HHS917510:HHT917510 HRO917510:HRP917510 IBK917510:IBL917510 ILG917510:ILH917510 IVC917510:IVD917510 JEY917510:JEZ917510 JOU917510:JOV917510 JYQ917510:JYR917510 KIM917510:KIN917510 KSI917510:KSJ917510 LCE917510:LCF917510 LMA917510:LMB917510 LVW917510:LVX917510 MFS917510:MFT917510 MPO917510:MPP917510 MZK917510:MZL917510 NJG917510:NJH917510 NTC917510:NTD917510 OCY917510:OCZ917510 OMU917510:OMV917510 OWQ917510:OWR917510 PGM917510:PGN917510 PQI917510:PQJ917510 QAE917510:QAF917510 QKA917510:QKB917510 QTW917510:QTX917510 RDS917510:RDT917510 RNO917510:RNP917510 RXK917510:RXL917510 SHG917510:SHH917510 SRC917510:SRD917510 TAY917510:TAZ917510 TKU917510:TKV917510 TUQ917510:TUR917510 UEM917510:UEN917510 UOI917510:UOJ917510 UYE917510:UYF917510 VIA917510:VIB917510 VRW917510:VRX917510 WBS917510:WBT917510 WLO917510:WLP917510 WVK917510:WVL917510 C983046:D983046 IY983046:IZ983046 SU983046:SV983046 ACQ983046:ACR983046 AMM983046:AMN983046 AWI983046:AWJ983046 BGE983046:BGF983046 BQA983046:BQB983046 BZW983046:BZX983046 CJS983046:CJT983046 CTO983046:CTP983046 DDK983046:DDL983046 DNG983046:DNH983046 DXC983046:DXD983046 EGY983046:EGZ983046 EQU983046:EQV983046 FAQ983046:FAR983046 FKM983046:FKN983046 FUI983046:FUJ983046 GEE983046:GEF983046 GOA983046:GOB983046 GXW983046:GXX983046 HHS983046:HHT983046 HRO983046:HRP983046 IBK983046:IBL983046 ILG983046:ILH983046 IVC983046:IVD983046 JEY983046:JEZ983046 JOU983046:JOV983046 JYQ983046:JYR983046 KIM983046:KIN983046 KSI983046:KSJ983046 LCE983046:LCF983046 LMA983046:LMB983046 LVW983046:LVX983046 MFS983046:MFT983046 MPO983046:MPP983046 MZK983046:MZL983046 NJG983046:NJH983046 NTC983046:NTD983046 OCY983046:OCZ983046 OMU983046:OMV983046 OWQ983046:OWR983046 PGM983046:PGN983046 PQI983046:PQJ983046 QAE983046:QAF983046 QKA983046:QKB983046 QTW983046:QTX983046 RDS983046:RDT983046 RNO983046:RNP983046 RXK983046:RXL983046 SHG983046:SHH983046 SRC983046:SRD983046 TAY983046:TAZ983046 TKU983046:TKV983046 TUQ983046:TUR983046 UEM983046:UEN983046 UOI983046:UOJ983046 UYE983046:UYF983046 VIA983046:VIB983046 VRW983046:VRX983046 WBS983046:WBT983046 WLO983046:WLP983046 WVK983046:WVL983046" xr:uid="{DF2222F5-3971-4FB8-9A94-E83DE785DE12}"/>
  </dataValidations>
  <pageMargins left="0.7" right="0.7" top="0.75" bottom="0.75" header="0.3" footer="0.3"/>
  <pageSetup paperSize="9" scale="81" fitToHeight="0" orientation="portrait" horizontalDpi="4294967293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80418-CA37-4F7F-A7A5-37FCFD698FA9}">
  <sheetPr>
    <tabColor rgb="FF00B0F0"/>
    <pageSetUpPr fitToPage="1"/>
  </sheetPr>
  <dimension ref="A1:J53"/>
  <sheetViews>
    <sheetView view="pageBreakPreview" zoomScale="60" zoomScaleNormal="100" workbookViewId="0">
      <pane ySplit="5" topLeftCell="A6" activePane="bottomLeft" state="frozenSplit"/>
      <selection activeCell="A3" sqref="A3"/>
      <selection pane="bottomLeft" activeCell="F6" sqref="F6:F49"/>
    </sheetView>
  </sheetViews>
  <sheetFormatPr defaultRowHeight="15" x14ac:dyDescent="0.4"/>
  <cols>
    <col min="1" max="1" width="7.06640625" style="455" customWidth="1"/>
    <col min="2" max="2" width="43.73046875" style="455" customWidth="1"/>
    <col min="3" max="3" width="26.9296875" style="460" customWidth="1"/>
    <col min="4" max="4" width="16.3984375" style="460" customWidth="1"/>
    <col min="5" max="5" width="20" style="460" customWidth="1"/>
    <col min="6" max="6" width="17.19921875" style="455" customWidth="1"/>
    <col min="7" max="7" width="15.59765625" style="455" customWidth="1"/>
    <col min="8" max="8" width="14.796875" style="455" customWidth="1"/>
    <col min="9" max="9" width="14.796875" style="455" bestFit="1" customWidth="1"/>
    <col min="10" max="10" width="17.19921875" style="455" bestFit="1" customWidth="1"/>
    <col min="11" max="256" width="9.06640625" style="455"/>
    <col min="257" max="257" width="7.06640625" style="455" customWidth="1"/>
    <col min="258" max="258" width="43.73046875" style="455" customWidth="1"/>
    <col min="259" max="259" width="26.9296875" style="455" customWidth="1"/>
    <col min="260" max="260" width="16.3984375" style="455" customWidth="1"/>
    <col min="261" max="261" width="20" style="455" customWidth="1"/>
    <col min="262" max="262" width="17.19921875" style="455" customWidth="1"/>
    <col min="263" max="263" width="15.59765625" style="455" customWidth="1"/>
    <col min="264" max="264" width="14.796875" style="455" customWidth="1"/>
    <col min="265" max="265" width="14.796875" style="455" bestFit="1" customWidth="1"/>
    <col min="266" max="266" width="17.19921875" style="455" bestFit="1" customWidth="1"/>
    <col min="267" max="512" width="9.06640625" style="455"/>
    <col min="513" max="513" width="7.06640625" style="455" customWidth="1"/>
    <col min="514" max="514" width="43.73046875" style="455" customWidth="1"/>
    <col min="515" max="515" width="26.9296875" style="455" customWidth="1"/>
    <col min="516" max="516" width="16.3984375" style="455" customWidth="1"/>
    <col min="517" max="517" width="20" style="455" customWidth="1"/>
    <col min="518" max="518" width="17.19921875" style="455" customWidth="1"/>
    <col min="519" max="519" width="15.59765625" style="455" customWidth="1"/>
    <col min="520" max="520" width="14.796875" style="455" customWidth="1"/>
    <col min="521" max="521" width="14.796875" style="455" bestFit="1" customWidth="1"/>
    <col min="522" max="522" width="17.19921875" style="455" bestFit="1" customWidth="1"/>
    <col min="523" max="768" width="9.06640625" style="455"/>
    <col min="769" max="769" width="7.06640625" style="455" customWidth="1"/>
    <col min="770" max="770" width="43.73046875" style="455" customWidth="1"/>
    <col min="771" max="771" width="26.9296875" style="455" customWidth="1"/>
    <col min="772" max="772" width="16.3984375" style="455" customWidth="1"/>
    <col min="773" max="773" width="20" style="455" customWidth="1"/>
    <col min="774" max="774" width="17.19921875" style="455" customWidth="1"/>
    <col min="775" max="775" width="15.59765625" style="455" customWidth="1"/>
    <col min="776" max="776" width="14.796875" style="455" customWidth="1"/>
    <col min="777" max="777" width="14.796875" style="455" bestFit="1" customWidth="1"/>
    <col min="778" max="778" width="17.19921875" style="455" bestFit="1" customWidth="1"/>
    <col min="779" max="1024" width="9.06640625" style="455"/>
    <col min="1025" max="1025" width="7.06640625" style="455" customWidth="1"/>
    <col min="1026" max="1026" width="43.73046875" style="455" customWidth="1"/>
    <col min="1027" max="1027" width="26.9296875" style="455" customWidth="1"/>
    <col min="1028" max="1028" width="16.3984375" style="455" customWidth="1"/>
    <col min="1029" max="1029" width="20" style="455" customWidth="1"/>
    <col min="1030" max="1030" width="17.19921875" style="455" customWidth="1"/>
    <col min="1031" max="1031" width="15.59765625" style="455" customWidth="1"/>
    <col min="1032" max="1032" width="14.796875" style="455" customWidth="1"/>
    <col min="1033" max="1033" width="14.796875" style="455" bestFit="1" customWidth="1"/>
    <col min="1034" max="1034" width="17.19921875" style="455" bestFit="1" customWidth="1"/>
    <col min="1035" max="1280" width="9.06640625" style="455"/>
    <col min="1281" max="1281" width="7.06640625" style="455" customWidth="1"/>
    <col min="1282" max="1282" width="43.73046875" style="455" customWidth="1"/>
    <col min="1283" max="1283" width="26.9296875" style="455" customWidth="1"/>
    <col min="1284" max="1284" width="16.3984375" style="455" customWidth="1"/>
    <col min="1285" max="1285" width="20" style="455" customWidth="1"/>
    <col min="1286" max="1286" width="17.19921875" style="455" customWidth="1"/>
    <col min="1287" max="1287" width="15.59765625" style="455" customWidth="1"/>
    <col min="1288" max="1288" width="14.796875" style="455" customWidth="1"/>
    <col min="1289" max="1289" width="14.796875" style="455" bestFit="1" customWidth="1"/>
    <col min="1290" max="1290" width="17.19921875" style="455" bestFit="1" customWidth="1"/>
    <col min="1291" max="1536" width="9.06640625" style="455"/>
    <col min="1537" max="1537" width="7.06640625" style="455" customWidth="1"/>
    <col min="1538" max="1538" width="43.73046875" style="455" customWidth="1"/>
    <col min="1539" max="1539" width="26.9296875" style="455" customWidth="1"/>
    <col min="1540" max="1540" width="16.3984375" style="455" customWidth="1"/>
    <col min="1541" max="1541" width="20" style="455" customWidth="1"/>
    <col min="1542" max="1542" width="17.19921875" style="455" customWidth="1"/>
    <col min="1543" max="1543" width="15.59765625" style="455" customWidth="1"/>
    <col min="1544" max="1544" width="14.796875" style="455" customWidth="1"/>
    <col min="1545" max="1545" width="14.796875" style="455" bestFit="1" customWidth="1"/>
    <col min="1546" max="1546" width="17.19921875" style="455" bestFit="1" customWidth="1"/>
    <col min="1547" max="1792" width="9.06640625" style="455"/>
    <col min="1793" max="1793" width="7.06640625" style="455" customWidth="1"/>
    <col min="1794" max="1794" width="43.73046875" style="455" customWidth="1"/>
    <col min="1795" max="1795" width="26.9296875" style="455" customWidth="1"/>
    <col min="1796" max="1796" width="16.3984375" style="455" customWidth="1"/>
    <col min="1797" max="1797" width="20" style="455" customWidth="1"/>
    <col min="1798" max="1798" width="17.19921875" style="455" customWidth="1"/>
    <col min="1799" max="1799" width="15.59765625" style="455" customWidth="1"/>
    <col min="1800" max="1800" width="14.796875" style="455" customWidth="1"/>
    <col min="1801" max="1801" width="14.796875" style="455" bestFit="1" customWidth="1"/>
    <col min="1802" max="1802" width="17.19921875" style="455" bestFit="1" customWidth="1"/>
    <col min="1803" max="2048" width="9.06640625" style="455"/>
    <col min="2049" max="2049" width="7.06640625" style="455" customWidth="1"/>
    <col min="2050" max="2050" width="43.73046875" style="455" customWidth="1"/>
    <col min="2051" max="2051" width="26.9296875" style="455" customWidth="1"/>
    <col min="2052" max="2052" width="16.3984375" style="455" customWidth="1"/>
    <col min="2053" max="2053" width="20" style="455" customWidth="1"/>
    <col min="2054" max="2054" width="17.19921875" style="455" customWidth="1"/>
    <col min="2055" max="2055" width="15.59765625" style="455" customWidth="1"/>
    <col min="2056" max="2056" width="14.796875" style="455" customWidth="1"/>
    <col min="2057" max="2057" width="14.796875" style="455" bestFit="1" customWidth="1"/>
    <col min="2058" max="2058" width="17.19921875" style="455" bestFit="1" customWidth="1"/>
    <col min="2059" max="2304" width="9.06640625" style="455"/>
    <col min="2305" max="2305" width="7.06640625" style="455" customWidth="1"/>
    <col min="2306" max="2306" width="43.73046875" style="455" customWidth="1"/>
    <col min="2307" max="2307" width="26.9296875" style="455" customWidth="1"/>
    <col min="2308" max="2308" width="16.3984375" style="455" customWidth="1"/>
    <col min="2309" max="2309" width="20" style="455" customWidth="1"/>
    <col min="2310" max="2310" width="17.19921875" style="455" customWidth="1"/>
    <col min="2311" max="2311" width="15.59765625" style="455" customWidth="1"/>
    <col min="2312" max="2312" width="14.796875" style="455" customWidth="1"/>
    <col min="2313" max="2313" width="14.796875" style="455" bestFit="1" customWidth="1"/>
    <col min="2314" max="2314" width="17.19921875" style="455" bestFit="1" customWidth="1"/>
    <col min="2315" max="2560" width="9.06640625" style="455"/>
    <col min="2561" max="2561" width="7.06640625" style="455" customWidth="1"/>
    <col min="2562" max="2562" width="43.73046875" style="455" customWidth="1"/>
    <col min="2563" max="2563" width="26.9296875" style="455" customWidth="1"/>
    <col min="2564" max="2564" width="16.3984375" style="455" customWidth="1"/>
    <col min="2565" max="2565" width="20" style="455" customWidth="1"/>
    <col min="2566" max="2566" width="17.19921875" style="455" customWidth="1"/>
    <col min="2567" max="2567" width="15.59765625" style="455" customWidth="1"/>
    <col min="2568" max="2568" width="14.796875" style="455" customWidth="1"/>
    <col min="2569" max="2569" width="14.796875" style="455" bestFit="1" customWidth="1"/>
    <col min="2570" max="2570" width="17.19921875" style="455" bestFit="1" customWidth="1"/>
    <col min="2571" max="2816" width="9.06640625" style="455"/>
    <col min="2817" max="2817" width="7.06640625" style="455" customWidth="1"/>
    <col min="2818" max="2818" width="43.73046875" style="455" customWidth="1"/>
    <col min="2819" max="2819" width="26.9296875" style="455" customWidth="1"/>
    <col min="2820" max="2820" width="16.3984375" style="455" customWidth="1"/>
    <col min="2821" max="2821" width="20" style="455" customWidth="1"/>
    <col min="2822" max="2822" width="17.19921875" style="455" customWidth="1"/>
    <col min="2823" max="2823" width="15.59765625" style="455" customWidth="1"/>
    <col min="2824" max="2824" width="14.796875" style="455" customWidth="1"/>
    <col min="2825" max="2825" width="14.796875" style="455" bestFit="1" customWidth="1"/>
    <col min="2826" max="2826" width="17.19921875" style="455" bestFit="1" customWidth="1"/>
    <col min="2827" max="3072" width="9.06640625" style="455"/>
    <col min="3073" max="3073" width="7.06640625" style="455" customWidth="1"/>
    <col min="3074" max="3074" width="43.73046875" style="455" customWidth="1"/>
    <col min="3075" max="3075" width="26.9296875" style="455" customWidth="1"/>
    <col min="3076" max="3076" width="16.3984375" style="455" customWidth="1"/>
    <col min="3077" max="3077" width="20" style="455" customWidth="1"/>
    <col min="3078" max="3078" width="17.19921875" style="455" customWidth="1"/>
    <col min="3079" max="3079" width="15.59765625" style="455" customWidth="1"/>
    <col min="3080" max="3080" width="14.796875" style="455" customWidth="1"/>
    <col min="3081" max="3081" width="14.796875" style="455" bestFit="1" customWidth="1"/>
    <col min="3082" max="3082" width="17.19921875" style="455" bestFit="1" customWidth="1"/>
    <col min="3083" max="3328" width="9.06640625" style="455"/>
    <col min="3329" max="3329" width="7.06640625" style="455" customWidth="1"/>
    <col min="3330" max="3330" width="43.73046875" style="455" customWidth="1"/>
    <col min="3331" max="3331" width="26.9296875" style="455" customWidth="1"/>
    <col min="3332" max="3332" width="16.3984375" style="455" customWidth="1"/>
    <col min="3333" max="3333" width="20" style="455" customWidth="1"/>
    <col min="3334" max="3334" width="17.19921875" style="455" customWidth="1"/>
    <col min="3335" max="3335" width="15.59765625" style="455" customWidth="1"/>
    <col min="3336" max="3336" width="14.796875" style="455" customWidth="1"/>
    <col min="3337" max="3337" width="14.796875" style="455" bestFit="1" customWidth="1"/>
    <col min="3338" max="3338" width="17.19921875" style="455" bestFit="1" customWidth="1"/>
    <col min="3339" max="3584" width="9.06640625" style="455"/>
    <col min="3585" max="3585" width="7.06640625" style="455" customWidth="1"/>
    <col min="3586" max="3586" width="43.73046875" style="455" customWidth="1"/>
    <col min="3587" max="3587" width="26.9296875" style="455" customWidth="1"/>
    <col min="3588" max="3588" width="16.3984375" style="455" customWidth="1"/>
    <col min="3589" max="3589" width="20" style="455" customWidth="1"/>
    <col min="3590" max="3590" width="17.19921875" style="455" customWidth="1"/>
    <col min="3591" max="3591" width="15.59765625" style="455" customWidth="1"/>
    <col min="3592" max="3592" width="14.796875" style="455" customWidth="1"/>
    <col min="3593" max="3593" width="14.796875" style="455" bestFit="1" customWidth="1"/>
    <col min="3594" max="3594" width="17.19921875" style="455" bestFit="1" customWidth="1"/>
    <col min="3595" max="3840" width="9.06640625" style="455"/>
    <col min="3841" max="3841" width="7.06640625" style="455" customWidth="1"/>
    <col min="3842" max="3842" width="43.73046875" style="455" customWidth="1"/>
    <col min="3843" max="3843" width="26.9296875" style="455" customWidth="1"/>
    <col min="3844" max="3844" width="16.3984375" style="455" customWidth="1"/>
    <col min="3845" max="3845" width="20" style="455" customWidth="1"/>
    <col min="3846" max="3846" width="17.19921875" style="455" customWidth="1"/>
    <col min="3847" max="3847" width="15.59765625" style="455" customWidth="1"/>
    <col min="3848" max="3848" width="14.796875" style="455" customWidth="1"/>
    <col min="3849" max="3849" width="14.796875" style="455" bestFit="1" customWidth="1"/>
    <col min="3850" max="3850" width="17.19921875" style="455" bestFit="1" customWidth="1"/>
    <col min="3851" max="4096" width="9.06640625" style="455"/>
    <col min="4097" max="4097" width="7.06640625" style="455" customWidth="1"/>
    <col min="4098" max="4098" width="43.73046875" style="455" customWidth="1"/>
    <col min="4099" max="4099" width="26.9296875" style="455" customWidth="1"/>
    <col min="4100" max="4100" width="16.3984375" style="455" customWidth="1"/>
    <col min="4101" max="4101" width="20" style="455" customWidth="1"/>
    <col min="4102" max="4102" width="17.19921875" style="455" customWidth="1"/>
    <col min="4103" max="4103" width="15.59765625" style="455" customWidth="1"/>
    <col min="4104" max="4104" width="14.796875" style="455" customWidth="1"/>
    <col min="4105" max="4105" width="14.796875" style="455" bestFit="1" customWidth="1"/>
    <col min="4106" max="4106" width="17.19921875" style="455" bestFit="1" customWidth="1"/>
    <col min="4107" max="4352" width="9.06640625" style="455"/>
    <col min="4353" max="4353" width="7.06640625" style="455" customWidth="1"/>
    <col min="4354" max="4354" width="43.73046875" style="455" customWidth="1"/>
    <col min="4355" max="4355" width="26.9296875" style="455" customWidth="1"/>
    <col min="4356" max="4356" width="16.3984375" style="455" customWidth="1"/>
    <col min="4357" max="4357" width="20" style="455" customWidth="1"/>
    <col min="4358" max="4358" width="17.19921875" style="455" customWidth="1"/>
    <col min="4359" max="4359" width="15.59765625" style="455" customWidth="1"/>
    <col min="4360" max="4360" width="14.796875" style="455" customWidth="1"/>
    <col min="4361" max="4361" width="14.796875" style="455" bestFit="1" customWidth="1"/>
    <col min="4362" max="4362" width="17.19921875" style="455" bestFit="1" customWidth="1"/>
    <col min="4363" max="4608" width="9.06640625" style="455"/>
    <col min="4609" max="4609" width="7.06640625" style="455" customWidth="1"/>
    <col min="4610" max="4610" width="43.73046875" style="455" customWidth="1"/>
    <col min="4611" max="4611" width="26.9296875" style="455" customWidth="1"/>
    <col min="4612" max="4612" width="16.3984375" style="455" customWidth="1"/>
    <col min="4613" max="4613" width="20" style="455" customWidth="1"/>
    <col min="4614" max="4614" width="17.19921875" style="455" customWidth="1"/>
    <col min="4615" max="4615" width="15.59765625" style="455" customWidth="1"/>
    <col min="4616" max="4616" width="14.796875" style="455" customWidth="1"/>
    <col min="4617" max="4617" width="14.796875" style="455" bestFit="1" customWidth="1"/>
    <col min="4618" max="4618" width="17.19921875" style="455" bestFit="1" customWidth="1"/>
    <col min="4619" max="4864" width="9.06640625" style="455"/>
    <col min="4865" max="4865" width="7.06640625" style="455" customWidth="1"/>
    <col min="4866" max="4866" width="43.73046875" style="455" customWidth="1"/>
    <col min="4867" max="4867" width="26.9296875" style="455" customWidth="1"/>
    <col min="4868" max="4868" width="16.3984375" style="455" customWidth="1"/>
    <col min="4869" max="4869" width="20" style="455" customWidth="1"/>
    <col min="4870" max="4870" width="17.19921875" style="455" customWidth="1"/>
    <col min="4871" max="4871" width="15.59765625" style="455" customWidth="1"/>
    <col min="4872" max="4872" width="14.796875" style="455" customWidth="1"/>
    <col min="4873" max="4873" width="14.796875" style="455" bestFit="1" customWidth="1"/>
    <col min="4874" max="4874" width="17.19921875" style="455" bestFit="1" customWidth="1"/>
    <col min="4875" max="5120" width="9.06640625" style="455"/>
    <col min="5121" max="5121" width="7.06640625" style="455" customWidth="1"/>
    <col min="5122" max="5122" width="43.73046875" style="455" customWidth="1"/>
    <col min="5123" max="5123" width="26.9296875" style="455" customWidth="1"/>
    <col min="5124" max="5124" width="16.3984375" style="455" customWidth="1"/>
    <col min="5125" max="5125" width="20" style="455" customWidth="1"/>
    <col min="5126" max="5126" width="17.19921875" style="455" customWidth="1"/>
    <col min="5127" max="5127" width="15.59765625" style="455" customWidth="1"/>
    <col min="5128" max="5128" width="14.796875" style="455" customWidth="1"/>
    <col min="5129" max="5129" width="14.796875" style="455" bestFit="1" customWidth="1"/>
    <col min="5130" max="5130" width="17.19921875" style="455" bestFit="1" customWidth="1"/>
    <col min="5131" max="5376" width="9.06640625" style="455"/>
    <col min="5377" max="5377" width="7.06640625" style="455" customWidth="1"/>
    <col min="5378" max="5378" width="43.73046875" style="455" customWidth="1"/>
    <col min="5379" max="5379" width="26.9296875" style="455" customWidth="1"/>
    <col min="5380" max="5380" width="16.3984375" style="455" customWidth="1"/>
    <col min="5381" max="5381" width="20" style="455" customWidth="1"/>
    <col min="5382" max="5382" width="17.19921875" style="455" customWidth="1"/>
    <col min="5383" max="5383" width="15.59765625" style="455" customWidth="1"/>
    <col min="5384" max="5384" width="14.796875" style="455" customWidth="1"/>
    <col min="5385" max="5385" width="14.796875" style="455" bestFit="1" customWidth="1"/>
    <col min="5386" max="5386" width="17.19921875" style="455" bestFit="1" customWidth="1"/>
    <col min="5387" max="5632" width="9.06640625" style="455"/>
    <col min="5633" max="5633" width="7.06640625" style="455" customWidth="1"/>
    <col min="5634" max="5634" width="43.73046875" style="455" customWidth="1"/>
    <col min="5635" max="5635" width="26.9296875" style="455" customWidth="1"/>
    <col min="5636" max="5636" width="16.3984375" style="455" customWidth="1"/>
    <col min="5637" max="5637" width="20" style="455" customWidth="1"/>
    <col min="5638" max="5638" width="17.19921875" style="455" customWidth="1"/>
    <col min="5639" max="5639" width="15.59765625" style="455" customWidth="1"/>
    <col min="5640" max="5640" width="14.796875" style="455" customWidth="1"/>
    <col min="5641" max="5641" width="14.796875" style="455" bestFit="1" customWidth="1"/>
    <col min="5642" max="5642" width="17.19921875" style="455" bestFit="1" customWidth="1"/>
    <col min="5643" max="5888" width="9.06640625" style="455"/>
    <col min="5889" max="5889" width="7.06640625" style="455" customWidth="1"/>
    <col min="5890" max="5890" width="43.73046875" style="455" customWidth="1"/>
    <col min="5891" max="5891" width="26.9296875" style="455" customWidth="1"/>
    <col min="5892" max="5892" width="16.3984375" style="455" customWidth="1"/>
    <col min="5893" max="5893" width="20" style="455" customWidth="1"/>
    <col min="5894" max="5894" width="17.19921875" style="455" customWidth="1"/>
    <col min="5895" max="5895" width="15.59765625" style="455" customWidth="1"/>
    <col min="5896" max="5896" width="14.796875" style="455" customWidth="1"/>
    <col min="5897" max="5897" width="14.796875" style="455" bestFit="1" customWidth="1"/>
    <col min="5898" max="5898" width="17.19921875" style="455" bestFit="1" customWidth="1"/>
    <col min="5899" max="6144" width="9.06640625" style="455"/>
    <col min="6145" max="6145" width="7.06640625" style="455" customWidth="1"/>
    <col min="6146" max="6146" width="43.73046875" style="455" customWidth="1"/>
    <col min="6147" max="6147" width="26.9296875" style="455" customWidth="1"/>
    <col min="6148" max="6148" width="16.3984375" style="455" customWidth="1"/>
    <col min="6149" max="6149" width="20" style="455" customWidth="1"/>
    <col min="6150" max="6150" width="17.19921875" style="455" customWidth="1"/>
    <col min="6151" max="6151" width="15.59765625" style="455" customWidth="1"/>
    <col min="6152" max="6152" width="14.796875" style="455" customWidth="1"/>
    <col min="6153" max="6153" width="14.796875" style="455" bestFit="1" customWidth="1"/>
    <col min="6154" max="6154" width="17.19921875" style="455" bestFit="1" customWidth="1"/>
    <col min="6155" max="6400" width="9.06640625" style="455"/>
    <col min="6401" max="6401" width="7.06640625" style="455" customWidth="1"/>
    <col min="6402" max="6402" width="43.73046875" style="455" customWidth="1"/>
    <col min="6403" max="6403" width="26.9296875" style="455" customWidth="1"/>
    <col min="6404" max="6404" width="16.3984375" style="455" customWidth="1"/>
    <col min="6405" max="6405" width="20" style="455" customWidth="1"/>
    <col min="6406" max="6406" width="17.19921875" style="455" customWidth="1"/>
    <col min="6407" max="6407" width="15.59765625" style="455" customWidth="1"/>
    <col min="6408" max="6408" width="14.796875" style="455" customWidth="1"/>
    <col min="6409" max="6409" width="14.796875" style="455" bestFit="1" customWidth="1"/>
    <col min="6410" max="6410" width="17.19921875" style="455" bestFit="1" customWidth="1"/>
    <col min="6411" max="6656" width="9.06640625" style="455"/>
    <col min="6657" max="6657" width="7.06640625" style="455" customWidth="1"/>
    <col min="6658" max="6658" width="43.73046875" style="455" customWidth="1"/>
    <col min="6659" max="6659" width="26.9296875" style="455" customWidth="1"/>
    <col min="6660" max="6660" width="16.3984375" style="455" customWidth="1"/>
    <col min="6661" max="6661" width="20" style="455" customWidth="1"/>
    <col min="6662" max="6662" width="17.19921875" style="455" customWidth="1"/>
    <col min="6663" max="6663" width="15.59765625" style="455" customWidth="1"/>
    <col min="6664" max="6664" width="14.796875" style="455" customWidth="1"/>
    <col min="6665" max="6665" width="14.796875" style="455" bestFit="1" customWidth="1"/>
    <col min="6666" max="6666" width="17.19921875" style="455" bestFit="1" customWidth="1"/>
    <col min="6667" max="6912" width="9.06640625" style="455"/>
    <col min="6913" max="6913" width="7.06640625" style="455" customWidth="1"/>
    <col min="6914" max="6914" width="43.73046875" style="455" customWidth="1"/>
    <col min="6915" max="6915" width="26.9296875" style="455" customWidth="1"/>
    <col min="6916" max="6916" width="16.3984375" style="455" customWidth="1"/>
    <col min="6917" max="6917" width="20" style="455" customWidth="1"/>
    <col min="6918" max="6918" width="17.19921875" style="455" customWidth="1"/>
    <col min="6919" max="6919" width="15.59765625" style="455" customWidth="1"/>
    <col min="6920" max="6920" width="14.796875" style="455" customWidth="1"/>
    <col min="6921" max="6921" width="14.796875" style="455" bestFit="1" customWidth="1"/>
    <col min="6922" max="6922" width="17.19921875" style="455" bestFit="1" customWidth="1"/>
    <col min="6923" max="7168" width="9.06640625" style="455"/>
    <col min="7169" max="7169" width="7.06640625" style="455" customWidth="1"/>
    <col min="7170" max="7170" width="43.73046875" style="455" customWidth="1"/>
    <col min="7171" max="7171" width="26.9296875" style="455" customWidth="1"/>
    <col min="7172" max="7172" width="16.3984375" style="455" customWidth="1"/>
    <col min="7173" max="7173" width="20" style="455" customWidth="1"/>
    <col min="7174" max="7174" width="17.19921875" style="455" customWidth="1"/>
    <col min="7175" max="7175" width="15.59765625" style="455" customWidth="1"/>
    <col min="7176" max="7176" width="14.796875" style="455" customWidth="1"/>
    <col min="7177" max="7177" width="14.796875" style="455" bestFit="1" customWidth="1"/>
    <col min="7178" max="7178" width="17.19921875" style="455" bestFit="1" customWidth="1"/>
    <col min="7179" max="7424" width="9.06640625" style="455"/>
    <col min="7425" max="7425" width="7.06640625" style="455" customWidth="1"/>
    <col min="7426" max="7426" width="43.73046875" style="455" customWidth="1"/>
    <col min="7427" max="7427" width="26.9296875" style="455" customWidth="1"/>
    <col min="7428" max="7428" width="16.3984375" style="455" customWidth="1"/>
    <col min="7429" max="7429" width="20" style="455" customWidth="1"/>
    <col min="7430" max="7430" width="17.19921875" style="455" customWidth="1"/>
    <col min="7431" max="7431" width="15.59765625" style="455" customWidth="1"/>
    <col min="7432" max="7432" width="14.796875" style="455" customWidth="1"/>
    <col min="7433" max="7433" width="14.796875" style="455" bestFit="1" customWidth="1"/>
    <col min="7434" max="7434" width="17.19921875" style="455" bestFit="1" customWidth="1"/>
    <col min="7435" max="7680" width="9.06640625" style="455"/>
    <col min="7681" max="7681" width="7.06640625" style="455" customWidth="1"/>
    <col min="7682" max="7682" width="43.73046875" style="455" customWidth="1"/>
    <col min="7683" max="7683" width="26.9296875" style="455" customWidth="1"/>
    <col min="7684" max="7684" width="16.3984375" style="455" customWidth="1"/>
    <col min="7685" max="7685" width="20" style="455" customWidth="1"/>
    <col min="7686" max="7686" width="17.19921875" style="455" customWidth="1"/>
    <col min="7687" max="7687" width="15.59765625" style="455" customWidth="1"/>
    <col min="7688" max="7688" width="14.796875" style="455" customWidth="1"/>
    <col min="7689" max="7689" width="14.796875" style="455" bestFit="1" customWidth="1"/>
    <col min="7690" max="7690" width="17.19921875" style="455" bestFit="1" customWidth="1"/>
    <col min="7691" max="7936" width="9.06640625" style="455"/>
    <col min="7937" max="7937" width="7.06640625" style="455" customWidth="1"/>
    <col min="7938" max="7938" width="43.73046875" style="455" customWidth="1"/>
    <col min="7939" max="7939" width="26.9296875" style="455" customWidth="1"/>
    <col min="7940" max="7940" width="16.3984375" style="455" customWidth="1"/>
    <col min="7941" max="7941" width="20" style="455" customWidth="1"/>
    <col min="7942" max="7942" width="17.19921875" style="455" customWidth="1"/>
    <col min="7943" max="7943" width="15.59765625" style="455" customWidth="1"/>
    <col min="7944" max="7944" width="14.796875" style="455" customWidth="1"/>
    <col min="7945" max="7945" width="14.796875" style="455" bestFit="1" customWidth="1"/>
    <col min="7946" max="7946" width="17.19921875" style="455" bestFit="1" customWidth="1"/>
    <col min="7947" max="8192" width="9.06640625" style="455"/>
    <col min="8193" max="8193" width="7.06640625" style="455" customWidth="1"/>
    <col min="8194" max="8194" width="43.73046875" style="455" customWidth="1"/>
    <col min="8195" max="8195" width="26.9296875" style="455" customWidth="1"/>
    <col min="8196" max="8196" width="16.3984375" style="455" customWidth="1"/>
    <col min="8197" max="8197" width="20" style="455" customWidth="1"/>
    <col min="8198" max="8198" width="17.19921875" style="455" customWidth="1"/>
    <col min="8199" max="8199" width="15.59765625" style="455" customWidth="1"/>
    <col min="8200" max="8200" width="14.796875" style="455" customWidth="1"/>
    <col min="8201" max="8201" width="14.796875" style="455" bestFit="1" customWidth="1"/>
    <col min="8202" max="8202" width="17.19921875" style="455" bestFit="1" customWidth="1"/>
    <col min="8203" max="8448" width="9.06640625" style="455"/>
    <col min="8449" max="8449" width="7.06640625" style="455" customWidth="1"/>
    <col min="8450" max="8450" width="43.73046875" style="455" customWidth="1"/>
    <col min="8451" max="8451" width="26.9296875" style="455" customWidth="1"/>
    <col min="8452" max="8452" width="16.3984375" style="455" customWidth="1"/>
    <col min="8453" max="8453" width="20" style="455" customWidth="1"/>
    <col min="8454" max="8454" width="17.19921875" style="455" customWidth="1"/>
    <col min="8455" max="8455" width="15.59765625" style="455" customWidth="1"/>
    <col min="8456" max="8456" width="14.796875" style="455" customWidth="1"/>
    <col min="8457" max="8457" width="14.796875" style="455" bestFit="1" customWidth="1"/>
    <col min="8458" max="8458" width="17.19921875" style="455" bestFit="1" customWidth="1"/>
    <col min="8459" max="8704" width="9.06640625" style="455"/>
    <col min="8705" max="8705" width="7.06640625" style="455" customWidth="1"/>
    <col min="8706" max="8706" width="43.73046875" style="455" customWidth="1"/>
    <col min="8707" max="8707" width="26.9296875" style="455" customWidth="1"/>
    <col min="8708" max="8708" width="16.3984375" style="455" customWidth="1"/>
    <col min="8709" max="8709" width="20" style="455" customWidth="1"/>
    <col min="8710" max="8710" width="17.19921875" style="455" customWidth="1"/>
    <col min="8711" max="8711" width="15.59765625" style="455" customWidth="1"/>
    <col min="8712" max="8712" width="14.796875" style="455" customWidth="1"/>
    <col min="8713" max="8713" width="14.796875" style="455" bestFit="1" customWidth="1"/>
    <col min="8714" max="8714" width="17.19921875" style="455" bestFit="1" customWidth="1"/>
    <col min="8715" max="8960" width="9.06640625" style="455"/>
    <col min="8961" max="8961" width="7.06640625" style="455" customWidth="1"/>
    <col min="8962" max="8962" width="43.73046875" style="455" customWidth="1"/>
    <col min="8963" max="8963" width="26.9296875" style="455" customWidth="1"/>
    <col min="8964" max="8964" width="16.3984375" style="455" customWidth="1"/>
    <col min="8965" max="8965" width="20" style="455" customWidth="1"/>
    <col min="8966" max="8966" width="17.19921875" style="455" customWidth="1"/>
    <col min="8967" max="8967" width="15.59765625" style="455" customWidth="1"/>
    <col min="8968" max="8968" width="14.796875" style="455" customWidth="1"/>
    <col min="8969" max="8969" width="14.796875" style="455" bestFit="1" customWidth="1"/>
    <col min="8970" max="8970" width="17.19921875" style="455" bestFit="1" customWidth="1"/>
    <col min="8971" max="9216" width="9.06640625" style="455"/>
    <col min="9217" max="9217" width="7.06640625" style="455" customWidth="1"/>
    <col min="9218" max="9218" width="43.73046875" style="455" customWidth="1"/>
    <col min="9219" max="9219" width="26.9296875" style="455" customWidth="1"/>
    <col min="9220" max="9220" width="16.3984375" style="455" customWidth="1"/>
    <col min="9221" max="9221" width="20" style="455" customWidth="1"/>
    <col min="9222" max="9222" width="17.19921875" style="455" customWidth="1"/>
    <col min="9223" max="9223" width="15.59765625" style="455" customWidth="1"/>
    <col min="9224" max="9224" width="14.796875" style="455" customWidth="1"/>
    <col min="9225" max="9225" width="14.796875" style="455" bestFit="1" customWidth="1"/>
    <col min="9226" max="9226" width="17.19921875" style="455" bestFit="1" customWidth="1"/>
    <col min="9227" max="9472" width="9.06640625" style="455"/>
    <col min="9473" max="9473" width="7.06640625" style="455" customWidth="1"/>
    <col min="9474" max="9474" width="43.73046875" style="455" customWidth="1"/>
    <col min="9475" max="9475" width="26.9296875" style="455" customWidth="1"/>
    <col min="9476" max="9476" width="16.3984375" style="455" customWidth="1"/>
    <col min="9477" max="9477" width="20" style="455" customWidth="1"/>
    <col min="9478" max="9478" width="17.19921875" style="455" customWidth="1"/>
    <col min="9479" max="9479" width="15.59765625" style="455" customWidth="1"/>
    <col min="9480" max="9480" width="14.796875" style="455" customWidth="1"/>
    <col min="9481" max="9481" width="14.796875" style="455" bestFit="1" customWidth="1"/>
    <col min="9482" max="9482" width="17.19921875" style="455" bestFit="1" customWidth="1"/>
    <col min="9483" max="9728" width="9.06640625" style="455"/>
    <col min="9729" max="9729" width="7.06640625" style="455" customWidth="1"/>
    <col min="9730" max="9730" width="43.73046875" style="455" customWidth="1"/>
    <col min="9731" max="9731" width="26.9296875" style="455" customWidth="1"/>
    <col min="9732" max="9732" width="16.3984375" style="455" customWidth="1"/>
    <col min="9733" max="9733" width="20" style="455" customWidth="1"/>
    <col min="9734" max="9734" width="17.19921875" style="455" customWidth="1"/>
    <col min="9735" max="9735" width="15.59765625" style="455" customWidth="1"/>
    <col min="9736" max="9736" width="14.796875" style="455" customWidth="1"/>
    <col min="9737" max="9737" width="14.796875" style="455" bestFit="1" customWidth="1"/>
    <col min="9738" max="9738" width="17.19921875" style="455" bestFit="1" customWidth="1"/>
    <col min="9739" max="9984" width="9.06640625" style="455"/>
    <col min="9985" max="9985" width="7.06640625" style="455" customWidth="1"/>
    <col min="9986" max="9986" width="43.73046875" style="455" customWidth="1"/>
    <col min="9987" max="9987" width="26.9296875" style="455" customWidth="1"/>
    <col min="9988" max="9988" width="16.3984375" style="455" customWidth="1"/>
    <col min="9989" max="9989" width="20" style="455" customWidth="1"/>
    <col min="9990" max="9990" width="17.19921875" style="455" customWidth="1"/>
    <col min="9991" max="9991" width="15.59765625" style="455" customWidth="1"/>
    <col min="9992" max="9992" width="14.796875" style="455" customWidth="1"/>
    <col min="9993" max="9993" width="14.796875" style="455" bestFit="1" customWidth="1"/>
    <col min="9994" max="9994" width="17.19921875" style="455" bestFit="1" customWidth="1"/>
    <col min="9995" max="10240" width="9.06640625" style="455"/>
    <col min="10241" max="10241" width="7.06640625" style="455" customWidth="1"/>
    <col min="10242" max="10242" width="43.73046875" style="455" customWidth="1"/>
    <col min="10243" max="10243" width="26.9296875" style="455" customWidth="1"/>
    <col min="10244" max="10244" width="16.3984375" style="455" customWidth="1"/>
    <col min="10245" max="10245" width="20" style="455" customWidth="1"/>
    <col min="10246" max="10246" width="17.19921875" style="455" customWidth="1"/>
    <col min="10247" max="10247" width="15.59765625" style="455" customWidth="1"/>
    <col min="10248" max="10248" width="14.796875" style="455" customWidth="1"/>
    <col min="10249" max="10249" width="14.796875" style="455" bestFit="1" customWidth="1"/>
    <col min="10250" max="10250" width="17.19921875" style="455" bestFit="1" customWidth="1"/>
    <col min="10251" max="10496" width="9.06640625" style="455"/>
    <col min="10497" max="10497" width="7.06640625" style="455" customWidth="1"/>
    <col min="10498" max="10498" width="43.73046875" style="455" customWidth="1"/>
    <col min="10499" max="10499" width="26.9296875" style="455" customWidth="1"/>
    <col min="10500" max="10500" width="16.3984375" style="455" customWidth="1"/>
    <col min="10501" max="10501" width="20" style="455" customWidth="1"/>
    <col min="10502" max="10502" width="17.19921875" style="455" customWidth="1"/>
    <col min="10503" max="10503" width="15.59765625" style="455" customWidth="1"/>
    <col min="10504" max="10504" width="14.796875" style="455" customWidth="1"/>
    <col min="10505" max="10505" width="14.796875" style="455" bestFit="1" customWidth="1"/>
    <col min="10506" max="10506" width="17.19921875" style="455" bestFit="1" customWidth="1"/>
    <col min="10507" max="10752" width="9.06640625" style="455"/>
    <col min="10753" max="10753" width="7.06640625" style="455" customWidth="1"/>
    <col min="10754" max="10754" width="43.73046875" style="455" customWidth="1"/>
    <col min="10755" max="10755" width="26.9296875" style="455" customWidth="1"/>
    <col min="10756" max="10756" width="16.3984375" style="455" customWidth="1"/>
    <col min="10757" max="10757" width="20" style="455" customWidth="1"/>
    <col min="10758" max="10758" width="17.19921875" style="455" customWidth="1"/>
    <col min="10759" max="10759" width="15.59765625" style="455" customWidth="1"/>
    <col min="10760" max="10760" width="14.796875" style="455" customWidth="1"/>
    <col min="10761" max="10761" width="14.796875" style="455" bestFit="1" customWidth="1"/>
    <col min="10762" max="10762" width="17.19921875" style="455" bestFit="1" customWidth="1"/>
    <col min="10763" max="11008" width="9.06640625" style="455"/>
    <col min="11009" max="11009" width="7.06640625" style="455" customWidth="1"/>
    <col min="11010" max="11010" width="43.73046875" style="455" customWidth="1"/>
    <col min="11011" max="11011" width="26.9296875" style="455" customWidth="1"/>
    <col min="11012" max="11012" width="16.3984375" style="455" customWidth="1"/>
    <col min="11013" max="11013" width="20" style="455" customWidth="1"/>
    <col min="11014" max="11014" width="17.19921875" style="455" customWidth="1"/>
    <col min="11015" max="11015" width="15.59765625" style="455" customWidth="1"/>
    <col min="11016" max="11016" width="14.796875" style="455" customWidth="1"/>
    <col min="11017" max="11017" width="14.796875" style="455" bestFit="1" customWidth="1"/>
    <col min="11018" max="11018" width="17.19921875" style="455" bestFit="1" customWidth="1"/>
    <col min="11019" max="11264" width="9.06640625" style="455"/>
    <col min="11265" max="11265" width="7.06640625" style="455" customWidth="1"/>
    <col min="11266" max="11266" width="43.73046875" style="455" customWidth="1"/>
    <col min="11267" max="11267" width="26.9296875" style="455" customWidth="1"/>
    <col min="11268" max="11268" width="16.3984375" style="455" customWidth="1"/>
    <col min="11269" max="11269" width="20" style="455" customWidth="1"/>
    <col min="11270" max="11270" width="17.19921875" style="455" customWidth="1"/>
    <col min="11271" max="11271" width="15.59765625" style="455" customWidth="1"/>
    <col min="11272" max="11272" width="14.796875" style="455" customWidth="1"/>
    <col min="11273" max="11273" width="14.796875" style="455" bestFit="1" customWidth="1"/>
    <col min="11274" max="11274" width="17.19921875" style="455" bestFit="1" customWidth="1"/>
    <col min="11275" max="11520" width="9.06640625" style="455"/>
    <col min="11521" max="11521" width="7.06640625" style="455" customWidth="1"/>
    <col min="11522" max="11522" width="43.73046875" style="455" customWidth="1"/>
    <col min="11523" max="11523" width="26.9296875" style="455" customWidth="1"/>
    <col min="11524" max="11524" width="16.3984375" style="455" customWidth="1"/>
    <col min="11525" max="11525" width="20" style="455" customWidth="1"/>
    <col min="11526" max="11526" width="17.19921875" style="455" customWidth="1"/>
    <col min="11527" max="11527" width="15.59765625" style="455" customWidth="1"/>
    <col min="11528" max="11528" width="14.796875" style="455" customWidth="1"/>
    <col min="11529" max="11529" width="14.796875" style="455" bestFit="1" customWidth="1"/>
    <col min="11530" max="11530" width="17.19921875" style="455" bestFit="1" customWidth="1"/>
    <col min="11531" max="11776" width="9.06640625" style="455"/>
    <col min="11777" max="11777" width="7.06640625" style="455" customWidth="1"/>
    <col min="11778" max="11778" width="43.73046875" style="455" customWidth="1"/>
    <col min="11779" max="11779" width="26.9296875" style="455" customWidth="1"/>
    <col min="11780" max="11780" width="16.3984375" style="455" customWidth="1"/>
    <col min="11781" max="11781" width="20" style="455" customWidth="1"/>
    <col min="11782" max="11782" width="17.19921875" style="455" customWidth="1"/>
    <col min="11783" max="11783" width="15.59765625" style="455" customWidth="1"/>
    <col min="11784" max="11784" width="14.796875" style="455" customWidth="1"/>
    <col min="11785" max="11785" width="14.796875" style="455" bestFit="1" customWidth="1"/>
    <col min="11786" max="11786" width="17.19921875" style="455" bestFit="1" customWidth="1"/>
    <col min="11787" max="12032" width="9.06640625" style="455"/>
    <col min="12033" max="12033" width="7.06640625" style="455" customWidth="1"/>
    <col min="12034" max="12034" width="43.73046875" style="455" customWidth="1"/>
    <col min="12035" max="12035" width="26.9296875" style="455" customWidth="1"/>
    <col min="12036" max="12036" width="16.3984375" style="455" customWidth="1"/>
    <col min="12037" max="12037" width="20" style="455" customWidth="1"/>
    <col min="12038" max="12038" width="17.19921875" style="455" customWidth="1"/>
    <col min="12039" max="12039" width="15.59765625" style="455" customWidth="1"/>
    <col min="12040" max="12040" width="14.796875" style="455" customWidth="1"/>
    <col min="12041" max="12041" width="14.796875" style="455" bestFit="1" customWidth="1"/>
    <col min="12042" max="12042" width="17.19921875" style="455" bestFit="1" customWidth="1"/>
    <col min="12043" max="12288" width="9.06640625" style="455"/>
    <col min="12289" max="12289" width="7.06640625" style="455" customWidth="1"/>
    <col min="12290" max="12290" width="43.73046875" style="455" customWidth="1"/>
    <col min="12291" max="12291" width="26.9296875" style="455" customWidth="1"/>
    <col min="12292" max="12292" width="16.3984375" style="455" customWidth="1"/>
    <col min="12293" max="12293" width="20" style="455" customWidth="1"/>
    <col min="12294" max="12294" width="17.19921875" style="455" customWidth="1"/>
    <col min="12295" max="12295" width="15.59765625" style="455" customWidth="1"/>
    <col min="12296" max="12296" width="14.796875" style="455" customWidth="1"/>
    <col min="12297" max="12297" width="14.796875" style="455" bestFit="1" customWidth="1"/>
    <col min="12298" max="12298" width="17.19921875" style="455" bestFit="1" customWidth="1"/>
    <col min="12299" max="12544" width="9.06640625" style="455"/>
    <col min="12545" max="12545" width="7.06640625" style="455" customWidth="1"/>
    <col min="12546" max="12546" width="43.73046875" style="455" customWidth="1"/>
    <col min="12547" max="12547" width="26.9296875" style="455" customWidth="1"/>
    <col min="12548" max="12548" width="16.3984375" style="455" customWidth="1"/>
    <col min="12549" max="12549" width="20" style="455" customWidth="1"/>
    <col min="12550" max="12550" width="17.19921875" style="455" customWidth="1"/>
    <col min="12551" max="12551" width="15.59765625" style="455" customWidth="1"/>
    <col min="12552" max="12552" width="14.796875" style="455" customWidth="1"/>
    <col min="12553" max="12553" width="14.796875" style="455" bestFit="1" customWidth="1"/>
    <col min="12554" max="12554" width="17.19921875" style="455" bestFit="1" customWidth="1"/>
    <col min="12555" max="12800" width="9.06640625" style="455"/>
    <col min="12801" max="12801" width="7.06640625" style="455" customWidth="1"/>
    <col min="12802" max="12802" width="43.73046875" style="455" customWidth="1"/>
    <col min="12803" max="12803" width="26.9296875" style="455" customWidth="1"/>
    <col min="12804" max="12804" width="16.3984375" style="455" customWidth="1"/>
    <col min="12805" max="12805" width="20" style="455" customWidth="1"/>
    <col min="12806" max="12806" width="17.19921875" style="455" customWidth="1"/>
    <col min="12807" max="12807" width="15.59765625" style="455" customWidth="1"/>
    <col min="12808" max="12808" width="14.796875" style="455" customWidth="1"/>
    <col min="12809" max="12809" width="14.796875" style="455" bestFit="1" customWidth="1"/>
    <col min="12810" max="12810" width="17.19921875" style="455" bestFit="1" customWidth="1"/>
    <col min="12811" max="13056" width="9.06640625" style="455"/>
    <col min="13057" max="13057" width="7.06640625" style="455" customWidth="1"/>
    <col min="13058" max="13058" width="43.73046875" style="455" customWidth="1"/>
    <col min="13059" max="13059" width="26.9296875" style="455" customWidth="1"/>
    <col min="13060" max="13060" width="16.3984375" style="455" customWidth="1"/>
    <col min="13061" max="13061" width="20" style="455" customWidth="1"/>
    <col min="13062" max="13062" width="17.19921875" style="455" customWidth="1"/>
    <col min="13063" max="13063" width="15.59765625" style="455" customWidth="1"/>
    <col min="13064" max="13064" width="14.796875" style="455" customWidth="1"/>
    <col min="13065" max="13065" width="14.796875" style="455" bestFit="1" customWidth="1"/>
    <col min="13066" max="13066" width="17.19921875" style="455" bestFit="1" customWidth="1"/>
    <col min="13067" max="13312" width="9.06640625" style="455"/>
    <col min="13313" max="13313" width="7.06640625" style="455" customWidth="1"/>
    <col min="13314" max="13314" width="43.73046875" style="455" customWidth="1"/>
    <col min="13315" max="13315" width="26.9296875" style="455" customWidth="1"/>
    <col min="13316" max="13316" width="16.3984375" style="455" customWidth="1"/>
    <col min="13317" max="13317" width="20" style="455" customWidth="1"/>
    <col min="13318" max="13318" width="17.19921875" style="455" customWidth="1"/>
    <col min="13319" max="13319" width="15.59765625" style="455" customWidth="1"/>
    <col min="13320" max="13320" width="14.796875" style="455" customWidth="1"/>
    <col min="13321" max="13321" width="14.796875" style="455" bestFit="1" customWidth="1"/>
    <col min="13322" max="13322" width="17.19921875" style="455" bestFit="1" customWidth="1"/>
    <col min="13323" max="13568" width="9.06640625" style="455"/>
    <col min="13569" max="13569" width="7.06640625" style="455" customWidth="1"/>
    <col min="13570" max="13570" width="43.73046875" style="455" customWidth="1"/>
    <col min="13571" max="13571" width="26.9296875" style="455" customWidth="1"/>
    <col min="13572" max="13572" width="16.3984375" style="455" customWidth="1"/>
    <col min="13573" max="13573" width="20" style="455" customWidth="1"/>
    <col min="13574" max="13574" width="17.19921875" style="455" customWidth="1"/>
    <col min="13575" max="13575" width="15.59765625" style="455" customWidth="1"/>
    <col min="13576" max="13576" width="14.796875" style="455" customWidth="1"/>
    <col min="13577" max="13577" width="14.796875" style="455" bestFit="1" customWidth="1"/>
    <col min="13578" max="13578" width="17.19921875" style="455" bestFit="1" customWidth="1"/>
    <col min="13579" max="13824" width="9.06640625" style="455"/>
    <col min="13825" max="13825" width="7.06640625" style="455" customWidth="1"/>
    <col min="13826" max="13826" width="43.73046875" style="455" customWidth="1"/>
    <col min="13827" max="13827" width="26.9296875" style="455" customWidth="1"/>
    <col min="13828" max="13828" width="16.3984375" style="455" customWidth="1"/>
    <col min="13829" max="13829" width="20" style="455" customWidth="1"/>
    <col min="13830" max="13830" width="17.19921875" style="455" customWidth="1"/>
    <col min="13831" max="13831" width="15.59765625" style="455" customWidth="1"/>
    <col min="13832" max="13832" width="14.796875" style="455" customWidth="1"/>
    <col min="13833" max="13833" width="14.796875" style="455" bestFit="1" customWidth="1"/>
    <col min="13834" max="13834" width="17.19921875" style="455" bestFit="1" customWidth="1"/>
    <col min="13835" max="14080" width="9.06640625" style="455"/>
    <col min="14081" max="14081" width="7.06640625" style="455" customWidth="1"/>
    <col min="14082" max="14082" width="43.73046875" style="455" customWidth="1"/>
    <col min="14083" max="14083" width="26.9296875" style="455" customWidth="1"/>
    <col min="14084" max="14084" width="16.3984375" style="455" customWidth="1"/>
    <col min="14085" max="14085" width="20" style="455" customWidth="1"/>
    <col min="14086" max="14086" width="17.19921875" style="455" customWidth="1"/>
    <col min="14087" max="14087" width="15.59765625" style="455" customWidth="1"/>
    <col min="14088" max="14088" width="14.796875" style="455" customWidth="1"/>
    <col min="14089" max="14089" width="14.796875" style="455" bestFit="1" customWidth="1"/>
    <col min="14090" max="14090" width="17.19921875" style="455" bestFit="1" customWidth="1"/>
    <col min="14091" max="14336" width="9.06640625" style="455"/>
    <col min="14337" max="14337" width="7.06640625" style="455" customWidth="1"/>
    <col min="14338" max="14338" width="43.73046875" style="455" customWidth="1"/>
    <col min="14339" max="14339" width="26.9296875" style="455" customWidth="1"/>
    <col min="14340" max="14340" width="16.3984375" style="455" customWidth="1"/>
    <col min="14341" max="14341" width="20" style="455" customWidth="1"/>
    <col min="14342" max="14342" width="17.19921875" style="455" customWidth="1"/>
    <col min="14343" max="14343" width="15.59765625" style="455" customWidth="1"/>
    <col min="14344" max="14344" width="14.796875" style="455" customWidth="1"/>
    <col min="14345" max="14345" width="14.796875" style="455" bestFit="1" customWidth="1"/>
    <col min="14346" max="14346" width="17.19921875" style="455" bestFit="1" customWidth="1"/>
    <col min="14347" max="14592" width="9.06640625" style="455"/>
    <col min="14593" max="14593" width="7.06640625" style="455" customWidth="1"/>
    <col min="14594" max="14594" width="43.73046875" style="455" customWidth="1"/>
    <col min="14595" max="14595" width="26.9296875" style="455" customWidth="1"/>
    <col min="14596" max="14596" width="16.3984375" style="455" customWidth="1"/>
    <col min="14597" max="14597" width="20" style="455" customWidth="1"/>
    <col min="14598" max="14598" width="17.19921875" style="455" customWidth="1"/>
    <col min="14599" max="14599" width="15.59765625" style="455" customWidth="1"/>
    <col min="14600" max="14600" width="14.796875" style="455" customWidth="1"/>
    <col min="14601" max="14601" width="14.796875" style="455" bestFit="1" customWidth="1"/>
    <col min="14602" max="14602" width="17.19921875" style="455" bestFit="1" customWidth="1"/>
    <col min="14603" max="14848" width="9.06640625" style="455"/>
    <col min="14849" max="14849" width="7.06640625" style="455" customWidth="1"/>
    <col min="14850" max="14850" width="43.73046875" style="455" customWidth="1"/>
    <col min="14851" max="14851" width="26.9296875" style="455" customWidth="1"/>
    <col min="14852" max="14852" width="16.3984375" style="455" customWidth="1"/>
    <col min="14853" max="14853" width="20" style="455" customWidth="1"/>
    <col min="14854" max="14854" width="17.19921875" style="455" customWidth="1"/>
    <col min="14855" max="14855" width="15.59765625" style="455" customWidth="1"/>
    <col min="14856" max="14856" width="14.796875" style="455" customWidth="1"/>
    <col min="14857" max="14857" width="14.796875" style="455" bestFit="1" customWidth="1"/>
    <col min="14858" max="14858" width="17.19921875" style="455" bestFit="1" customWidth="1"/>
    <col min="14859" max="15104" width="9.06640625" style="455"/>
    <col min="15105" max="15105" width="7.06640625" style="455" customWidth="1"/>
    <col min="15106" max="15106" width="43.73046875" style="455" customWidth="1"/>
    <col min="15107" max="15107" width="26.9296875" style="455" customWidth="1"/>
    <col min="15108" max="15108" width="16.3984375" style="455" customWidth="1"/>
    <col min="15109" max="15109" width="20" style="455" customWidth="1"/>
    <col min="15110" max="15110" width="17.19921875" style="455" customWidth="1"/>
    <col min="15111" max="15111" width="15.59765625" style="455" customWidth="1"/>
    <col min="15112" max="15112" width="14.796875" style="455" customWidth="1"/>
    <col min="15113" max="15113" width="14.796875" style="455" bestFit="1" customWidth="1"/>
    <col min="15114" max="15114" width="17.19921875" style="455" bestFit="1" customWidth="1"/>
    <col min="15115" max="15360" width="9.06640625" style="455"/>
    <col min="15361" max="15361" width="7.06640625" style="455" customWidth="1"/>
    <col min="15362" max="15362" width="43.73046875" style="455" customWidth="1"/>
    <col min="15363" max="15363" width="26.9296875" style="455" customWidth="1"/>
    <col min="15364" max="15364" width="16.3984375" style="455" customWidth="1"/>
    <col min="15365" max="15365" width="20" style="455" customWidth="1"/>
    <col min="15366" max="15366" width="17.19921875" style="455" customWidth="1"/>
    <col min="15367" max="15367" width="15.59765625" style="455" customWidth="1"/>
    <col min="15368" max="15368" width="14.796875" style="455" customWidth="1"/>
    <col min="15369" max="15369" width="14.796875" style="455" bestFit="1" customWidth="1"/>
    <col min="15370" max="15370" width="17.19921875" style="455" bestFit="1" customWidth="1"/>
    <col min="15371" max="15616" width="9.06640625" style="455"/>
    <col min="15617" max="15617" width="7.06640625" style="455" customWidth="1"/>
    <col min="15618" max="15618" width="43.73046875" style="455" customWidth="1"/>
    <col min="15619" max="15619" width="26.9296875" style="455" customWidth="1"/>
    <col min="15620" max="15620" width="16.3984375" style="455" customWidth="1"/>
    <col min="15621" max="15621" width="20" style="455" customWidth="1"/>
    <col min="15622" max="15622" width="17.19921875" style="455" customWidth="1"/>
    <col min="15623" max="15623" width="15.59765625" style="455" customWidth="1"/>
    <col min="15624" max="15624" width="14.796875" style="455" customWidth="1"/>
    <col min="15625" max="15625" width="14.796875" style="455" bestFit="1" customWidth="1"/>
    <col min="15626" max="15626" width="17.19921875" style="455" bestFit="1" customWidth="1"/>
    <col min="15627" max="15872" width="9.06640625" style="455"/>
    <col min="15873" max="15873" width="7.06640625" style="455" customWidth="1"/>
    <col min="15874" max="15874" width="43.73046875" style="455" customWidth="1"/>
    <col min="15875" max="15875" width="26.9296875" style="455" customWidth="1"/>
    <col min="15876" max="15876" width="16.3984375" style="455" customWidth="1"/>
    <col min="15877" max="15877" width="20" style="455" customWidth="1"/>
    <col min="15878" max="15878" width="17.19921875" style="455" customWidth="1"/>
    <col min="15879" max="15879" width="15.59765625" style="455" customWidth="1"/>
    <col min="15880" max="15880" width="14.796875" style="455" customWidth="1"/>
    <col min="15881" max="15881" width="14.796875" style="455" bestFit="1" customWidth="1"/>
    <col min="15882" max="15882" width="17.19921875" style="455" bestFit="1" customWidth="1"/>
    <col min="15883" max="16128" width="9.06640625" style="455"/>
    <col min="16129" max="16129" width="7.06640625" style="455" customWidth="1"/>
    <col min="16130" max="16130" width="43.73046875" style="455" customWidth="1"/>
    <col min="16131" max="16131" width="26.9296875" style="455" customWidth="1"/>
    <col min="16132" max="16132" width="16.3984375" style="455" customWidth="1"/>
    <col min="16133" max="16133" width="20" style="455" customWidth="1"/>
    <col min="16134" max="16134" width="17.19921875" style="455" customWidth="1"/>
    <col min="16135" max="16135" width="15.59765625" style="455" customWidth="1"/>
    <col min="16136" max="16136" width="14.796875" style="455" customWidth="1"/>
    <col min="16137" max="16137" width="14.796875" style="455" bestFit="1" customWidth="1"/>
    <col min="16138" max="16138" width="17.19921875" style="455" bestFit="1" customWidth="1"/>
    <col min="16139" max="16384" width="9.06640625" style="455"/>
  </cols>
  <sheetData>
    <row r="1" spans="1:9" ht="20.25" x14ac:dyDescent="0.4">
      <c r="A1" s="111" t="s">
        <v>175</v>
      </c>
      <c r="B1" s="111"/>
      <c r="C1" s="111"/>
      <c r="D1" s="111"/>
      <c r="E1" s="111"/>
      <c r="F1" s="111"/>
      <c r="G1" s="111"/>
      <c r="H1" s="111"/>
    </row>
    <row r="2" spans="1:9" x14ac:dyDescent="0.4">
      <c r="A2" s="113" t="str">
        <f>'货币资金-现金'!A2</f>
        <v>清查基准日：2023年09月30日</v>
      </c>
      <c r="B2" s="113"/>
      <c r="C2" s="113"/>
      <c r="D2" s="113"/>
      <c r="E2" s="113"/>
      <c r="F2" s="113"/>
      <c r="G2" s="113"/>
      <c r="H2" s="113"/>
    </row>
    <row r="3" spans="1:9" x14ac:dyDescent="0.4">
      <c r="A3" s="441" t="str">
        <f>'货币资金-现金'!A3</f>
        <v>编制单位：</v>
      </c>
      <c r="B3" s="442"/>
      <c r="C3" s="443"/>
      <c r="D3" s="443"/>
      <c r="E3" s="443"/>
      <c r="F3" s="442"/>
      <c r="G3" s="442"/>
      <c r="H3" s="444" t="s">
        <v>1</v>
      </c>
    </row>
    <row r="4" spans="1:9" x14ac:dyDescent="0.4">
      <c r="A4" s="445" t="s">
        <v>2</v>
      </c>
      <c r="B4" s="446" t="s">
        <v>177</v>
      </c>
      <c r="C4" s="446" t="s">
        <v>173</v>
      </c>
      <c r="D4" s="446" t="s">
        <v>39</v>
      </c>
      <c r="E4" s="446" t="s">
        <v>5</v>
      </c>
      <c r="F4" s="446" t="s">
        <v>6</v>
      </c>
      <c r="G4" s="447" t="s">
        <v>7</v>
      </c>
      <c r="H4" s="448" t="s">
        <v>8</v>
      </c>
    </row>
    <row r="5" spans="1:9" x14ac:dyDescent="0.4">
      <c r="A5" s="449"/>
      <c r="B5" s="449"/>
      <c r="C5" s="449"/>
      <c r="D5" s="449"/>
      <c r="E5" s="449"/>
      <c r="F5" s="449"/>
      <c r="G5" s="450"/>
      <c r="H5" s="450"/>
    </row>
    <row r="6" spans="1:9" ht="16.5" customHeight="1" x14ac:dyDescent="0.4">
      <c r="A6" s="126">
        <v>1</v>
      </c>
      <c r="B6" s="478"/>
      <c r="C6" s="479"/>
      <c r="D6" s="457"/>
      <c r="E6" s="457"/>
      <c r="F6" s="438"/>
      <c r="G6" s="97"/>
      <c r="H6" s="131"/>
      <c r="I6" s="458"/>
    </row>
    <row r="7" spans="1:9" x14ac:dyDescent="0.4">
      <c r="A7" s="126">
        <v>2</v>
      </c>
      <c r="B7" s="478"/>
      <c r="C7" s="479"/>
      <c r="D7" s="457"/>
      <c r="E7" s="457"/>
      <c r="F7" s="438"/>
      <c r="G7" s="97"/>
      <c r="H7" s="131"/>
      <c r="I7" s="458"/>
    </row>
    <row r="8" spans="1:9" x14ac:dyDescent="0.4">
      <c r="A8" s="126">
        <v>3</v>
      </c>
      <c r="B8" s="478"/>
      <c r="C8" s="479"/>
      <c r="D8" s="457"/>
      <c r="E8" s="457"/>
      <c r="F8" s="438"/>
      <c r="G8" s="97"/>
      <c r="H8" s="131"/>
      <c r="I8" s="458"/>
    </row>
    <row r="9" spans="1:9" x14ac:dyDescent="0.4">
      <c r="A9" s="126">
        <v>4</v>
      </c>
      <c r="B9" s="478"/>
      <c r="C9" s="479"/>
      <c r="D9" s="457"/>
      <c r="E9" s="457"/>
      <c r="F9" s="438"/>
      <c r="G9" s="97"/>
      <c r="H9" s="131"/>
      <c r="I9" s="458"/>
    </row>
    <row r="10" spans="1:9" x14ac:dyDescent="0.4">
      <c r="A10" s="126">
        <v>5</v>
      </c>
      <c r="B10" s="478"/>
      <c r="C10" s="479"/>
      <c r="D10" s="457"/>
      <c r="E10" s="457"/>
      <c r="F10" s="438"/>
      <c r="G10" s="97"/>
      <c r="H10" s="131"/>
      <c r="I10" s="458"/>
    </row>
    <row r="11" spans="1:9" x14ac:dyDescent="0.4">
      <c r="A11" s="126">
        <v>6</v>
      </c>
      <c r="B11" s="478"/>
      <c r="C11" s="479"/>
      <c r="D11" s="457"/>
      <c r="E11" s="457"/>
      <c r="F11" s="438"/>
      <c r="G11" s="97"/>
      <c r="H11" s="131"/>
      <c r="I11" s="458"/>
    </row>
    <row r="12" spans="1:9" x14ac:dyDescent="0.4">
      <c r="A12" s="126">
        <v>7</v>
      </c>
      <c r="B12" s="478"/>
      <c r="C12" s="479"/>
      <c r="D12" s="457"/>
      <c r="E12" s="457"/>
      <c r="F12" s="438"/>
      <c r="G12" s="97"/>
      <c r="H12" s="131"/>
      <c r="I12" s="458"/>
    </row>
    <row r="13" spans="1:9" x14ac:dyDescent="0.4">
      <c r="A13" s="126">
        <v>8</v>
      </c>
      <c r="B13" s="478"/>
      <c r="C13" s="479"/>
      <c r="D13" s="457"/>
      <c r="E13" s="457"/>
      <c r="F13" s="438"/>
      <c r="G13" s="97"/>
      <c r="H13" s="131"/>
      <c r="I13" s="458"/>
    </row>
    <row r="14" spans="1:9" x14ac:dyDescent="0.4">
      <c r="A14" s="126">
        <v>9</v>
      </c>
      <c r="B14" s="478"/>
      <c r="C14" s="479"/>
      <c r="D14" s="457"/>
      <c r="E14" s="457"/>
      <c r="F14" s="438"/>
      <c r="G14" s="97"/>
      <c r="H14" s="131"/>
      <c r="I14" s="458"/>
    </row>
    <row r="15" spans="1:9" x14ac:dyDescent="0.4">
      <c r="A15" s="126">
        <v>10</v>
      </c>
      <c r="B15" s="478"/>
      <c r="C15" s="479"/>
      <c r="D15" s="457"/>
      <c r="E15" s="457"/>
      <c r="F15" s="438"/>
      <c r="G15" s="97"/>
      <c r="H15" s="131"/>
      <c r="I15" s="458"/>
    </row>
    <row r="16" spans="1:9" x14ac:dyDescent="0.4">
      <c r="A16" s="126">
        <v>11</v>
      </c>
      <c r="B16" s="478"/>
      <c r="C16" s="479"/>
      <c r="D16" s="457"/>
      <c r="E16" s="457"/>
      <c r="F16" s="438"/>
      <c r="G16" s="97"/>
      <c r="H16" s="131"/>
      <c r="I16" s="458"/>
    </row>
    <row r="17" spans="1:9" x14ac:dyDescent="0.4">
      <c r="A17" s="126">
        <v>12</v>
      </c>
      <c r="B17" s="478"/>
      <c r="C17" s="479"/>
      <c r="D17" s="457"/>
      <c r="E17" s="457"/>
      <c r="F17" s="438"/>
      <c r="G17" s="97"/>
      <c r="H17" s="131"/>
      <c r="I17" s="458"/>
    </row>
    <row r="18" spans="1:9" x14ac:dyDescent="0.4">
      <c r="A18" s="126">
        <v>13</v>
      </c>
      <c r="B18" s="478"/>
      <c r="C18" s="479"/>
      <c r="D18" s="457"/>
      <c r="E18" s="457"/>
      <c r="F18" s="438"/>
      <c r="G18" s="97"/>
      <c r="H18" s="131"/>
      <c r="I18" s="458"/>
    </row>
    <row r="19" spans="1:9" x14ac:dyDescent="0.4">
      <c r="A19" s="126">
        <v>14</v>
      </c>
      <c r="B19" s="478"/>
      <c r="C19" s="479"/>
      <c r="D19" s="457"/>
      <c r="E19" s="457"/>
      <c r="F19" s="438"/>
      <c r="G19" s="97"/>
      <c r="H19" s="131"/>
      <c r="I19" s="458"/>
    </row>
    <row r="20" spans="1:9" x14ac:dyDescent="0.4">
      <c r="A20" s="126">
        <v>15</v>
      </c>
      <c r="B20" s="478"/>
      <c r="C20" s="479"/>
      <c r="D20" s="457"/>
      <c r="E20" s="457"/>
      <c r="F20" s="438"/>
      <c r="G20" s="97"/>
      <c r="H20" s="131"/>
      <c r="I20" s="458"/>
    </row>
    <row r="21" spans="1:9" x14ac:dyDescent="0.4">
      <c r="A21" s="126">
        <v>16</v>
      </c>
      <c r="B21" s="478"/>
      <c r="C21" s="479"/>
      <c r="D21" s="457"/>
      <c r="E21" s="457"/>
      <c r="F21" s="438"/>
      <c r="G21" s="97"/>
      <c r="H21" s="131"/>
      <c r="I21" s="458"/>
    </row>
    <row r="22" spans="1:9" x14ac:dyDescent="0.4">
      <c r="A22" s="126">
        <v>17</v>
      </c>
      <c r="B22" s="478"/>
      <c r="C22" s="479"/>
      <c r="D22" s="457"/>
      <c r="E22" s="457"/>
      <c r="F22" s="438"/>
      <c r="G22" s="97"/>
      <c r="H22" s="131"/>
      <c r="I22" s="458"/>
    </row>
    <row r="23" spans="1:9" x14ac:dyDescent="0.4">
      <c r="A23" s="126">
        <v>18</v>
      </c>
      <c r="B23" s="478"/>
      <c r="C23" s="479"/>
      <c r="D23" s="457"/>
      <c r="E23" s="457"/>
      <c r="F23" s="438"/>
      <c r="G23" s="97"/>
      <c r="H23" s="131"/>
      <c r="I23" s="458"/>
    </row>
    <row r="24" spans="1:9" x14ac:dyDescent="0.4">
      <c r="A24" s="126">
        <v>19</v>
      </c>
      <c r="B24" s="478"/>
      <c r="C24" s="479"/>
      <c r="D24" s="457"/>
      <c r="E24" s="457"/>
      <c r="F24" s="438"/>
      <c r="G24" s="97"/>
      <c r="H24" s="131"/>
      <c r="I24" s="458"/>
    </row>
    <row r="25" spans="1:9" x14ac:dyDescent="0.4">
      <c r="A25" s="126">
        <v>20</v>
      </c>
      <c r="B25" s="478"/>
      <c r="C25" s="479"/>
      <c r="D25" s="457"/>
      <c r="E25" s="457"/>
      <c r="F25" s="438"/>
      <c r="G25" s="97"/>
      <c r="H25" s="131"/>
      <c r="I25" s="458"/>
    </row>
    <row r="26" spans="1:9" x14ac:dyDescent="0.4">
      <c r="A26" s="126">
        <v>21</v>
      </c>
      <c r="B26" s="478"/>
      <c r="C26" s="479"/>
      <c r="D26" s="457"/>
      <c r="E26" s="457"/>
      <c r="F26" s="438"/>
      <c r="G26" s="97"/>
      <c r="H26" s="131"/>
      <c r="I26" s="458"/>
    </row>
    <row r="27" spans="1:9" x14ac:dyDescent="0.4">
      <c r="A27" s="126">
        <v>22</v>
      </c>
      <c r="B27" s="478"/>
      <c r="C27" s="479"/>
      <c r="D27" s="457"/>
      <c r="E27" s="457"/>
      <c r="F27" s="438"/>
      <c r="G27" s="97"/>
      <c r="H27" s="131"/>
      <c r="I27" s="458"/>
    </row>
    <row r="28" spans="1:9" x14ac:dyDescent="0.4">
      <c r="A28" s="126">
        <v>23</v>
      </c>
      <c r="B28" s="478"/>
      <c r="C28" s="479"/>
      <c r="D28" s="457"/>
      <c r="E28" s="457"/>
      <c r="F28" s="438"/>
      <c r="G28" s="97"/>
      <c r="H28" s="131"/>
      <c r="I28" s="458"/>
    </row>
    <row r="29" spans="1:9" x14ac:dyDescent="0.4">
      <c r="A29" s="126">
        <v>24</v>
      </c>
      <c r="B29" s="478"/>
      <c r="C29" s="479"/>
      <c r="D29" s="457"/>
      <c r="E29" s="457"/>
      <c r="F29" s="438"/>
      <c r="G29" s="97"/>
      <c r="H29" s="131"/>
      <c r="I29" s="458"/>
    </row>
    <row r="30" spans="1:9" x14ac:dyDescent="0.4">
      <c r="A30" s="126">
        <v>25</v>
      </c>
      <c r="B30" s="478"/>
      <c r="C30" s="479"/>
      <c r="D30" s="457"/>
      <c r="E30" s="457"/>
      <c r="F30" s="438"/>
      <c r="G30" s="97"/>
      <c r="H30" s="131"/>
      <c r="I30" s="458"/>
    </row>
    <row r="31" spans="1:9" x14ac:dyDescent="0.4">
      <c r="A31" s="126">
        <v>26</v>
      </c>
      <c r="B31" s="478"/>
      <c r="C31" s="479"/>
      <c r="D31" s="457"/>
      <c r="E31" s="457"/>
      <c r="F31" s="438"/>
      <c r="G31" s="97"/>
      <c r="H31" s="131"/>
      <c r="I31" s="458"/>
    </row>
    <row r="32" spans="1:9" x14ac:dyDescent="0.4">
      <c r="A32" s="126">
        <v>27</v>
      </c>
      <c r="B32" s="478"/>
      <c r="C32" s="479"/>
      <c r="D32" s="457"/>
      <c r="E32" s="457"/>
      <c r="F32" s="438"/>
      <c r="G32" s="97"/>
      <c r="H32" s="131"/>
      <c r="I32" s="458"/>
    </row>
    <row r="33" spans="1:9" x14ac:dyDescent="0.4">
      <c r="A33" s="126">
        <v>28</v>
      </c>
      <c r="B33" s="478"/>
      <c r="C33" s="479"/>
      <c r="D33" s="457"/>
      <c r="E33" s="457"/>
      <c r="F33" s="438"/>
      <c r="G33" s="97"/>
      <c r="H33" s="131"/>
      <c r="I33" s="458"/>
    </row>
    <row r="34" spans="1:9" x14ac:dyDescent="0.4">
      <c r="A34" s="126">
        <v>29</v>
      </c>
      <c r="B34" s="478"/>
      <c r="C34" s="479"/>
      <c r="D34" s="457"/>
      <c r="E34" s="457"/>
      <c r="F34" s="438"/>
      <c r="G34" s="97"/>
      <c r="H34" s="131"/>
      <c r="I34" s="458"/>
    </row>
    <row r="35" spans="1:9" x14ac:dyDescent="0.4">
      <c r="A35" s="126">
        <v>30</v>
      </c>
      <c r="B35" s="478"/>
      <c r="C35" s="479"/>
      <c r="D35" s="457"/>
      <c r="E35" s="457"/>
      <c r="F35" s="438"/>
      <c r="G35" s="97"/>
      <c r="H35" s="131"/>
      <c r="I35" s="458"/>
    </row>
    <row r="36" spans="1:9" x14ac:dyDescent="0.4">
      <c r="A36" s="126">
        <v>31</v>
      </c>
      <c r="B36" s="478"/>
      <c r="C36" s="479"/>
      <c r="D36" s="457"/>
      <c r="E36" s="457"/>
      <c r="F36" s="438"/>
      <c r="G36" s="97"/>
      <c r="H36" s="131"/>
      <c r="I36" s="458"/>
    </row>
    <row r="37" spans="1:9" x14ac:dyDescent="0.4">
      <c r="A37" s="126">
        <v>32</v>
      </c>
      <c r="B37" s="478"/>
      <c r="C37" s="479"/>
      <c r="D37" s="457"/>
      <c r="E37" s="457"/>
      <c r="F37" s="438"/>
      <c r="G37" s="97"/>
      <c r="H37" s="131"/>
      <c r="I37" s="458"/>
    </row>
    <row r="38" spans="1:9" x14ac:dyDescent="0.4">
      <c r="A38" s="126">
        <v>33</v>
      </c>
      <c r="B38" s="478"/>
      <c r="C38" s="479"/>
      <c r="D38" s="457"/>
      <c r="E38" s="457"/>
      <c r="F38" s="438"/>
      <c r="G38" s="97"/>
      <c r="H38" s="131"/>
      <c r="I38" s="458"/>
    </row>
    <row r="39" spans="1:9" x14ac:dyDescent="0.4">
      <c r="A39" s="126">
        <v>34</v>
      </c>
      <c r="B39" s="478"/>
      <c r="C39" s="479"/>
      <c r="D39" s="457"/>
      <c r="E39" s="457"/>
      <c r="F39" s="438"/>
      <c r="G39" s="97"/>
      <c r="H39" s="131"/>
      <c r="I39" s="458"/>
    </row>
    <row r="40" spans="1:9" x14ac:dyDescent="0.4">
      <c r="A40" s="126">
        <v>35</v>
      </c>
      <c r="B40" s="478"/>
      <c r="C40" s="479"/>
      <c r="D40" s="457"/>
      <c r="E40" s="457"/>
      <c r="F40" s="438"/>
      <c r="G40" s="97"/>
      <c r="H40" s="131"/>
      <c r="I40" s="458"/>
    </row>
    <row r="41" spans="1:9" x14ac:dyDescent="0.4">
      <c r="A41" s="126">
        <v>36</v>
      </c>
      <c r="B41" s="478"/>
      <c r="C41" s="479"/>
      <c r="D41" s="457"/>
      <c r="E41" s="457"/>
      <c r="F41" s="438"/>
      <c r="G41" s="97"/>
      <c r="H41" s="131"/>
      <c r="I41" s="458"/>
    </row>
    <row r="42" spans="1:9" x14ac:dyDescent="0.4">
      <c r="A42" s="126">
        <v>37</v>
      </c>
      <c r="B42" s="478"/>
      <c r="C42" s="479"/>
      <c r="D42" s="457"/>
      <c r="E42" s="457"/>
      <c r="F42" s="438"/>
      <c r="G42" s="97"/>
      <c r="H42" s="131"/>
      <c r="I42" s="458"/>
    </row>
    <row r="43" spans="1:9" x14ac:dyDescent="0.4">
      <c r="A43" s="126">
        <v>38</v>
      </c>
      <c r="B43" s="478"/>
      <c r="C43" s="479"/>
      <c r="D43" s="457"/>
      <c r="E43" s="457"/>
      <c r="F43" s="438"/>
      <c r="G43" s="97"/>
      <c r="H43" s="131"/>
      <c r="I43" s="458"/>
    </row>
    <row r="44" spans="1:9" x14ac:dyDescent="0.4">
      <c r="A44" s="126">
        <v>39</v>
      </c>
      <c r="B44" s="478"/>
      <c r="C44" s="479"/>
      <c r="D44" s="457"/>
      <c r="E44" s="457"/>
      <c r="F44" s="438"/>
      <c r="G44" s="97"/>
      <c r="H44" s="131"/>
      <c r="I44" s="458"/>
    </row>
    <row r="45" spans="1:9" x14ac:dyDescent="0.4">
      <c r="A45" s="126">
        <v>40</v>
      </c>
      <c r="B45" s="478"/>
      <c r="C45" s="479"/>
      <c r="D45" s="457"/>
      <c r="E45" s="457"/>
      <c r="F45" s="438"/>
      <c r="G45" s="97"/>
      <c r="H45" s="131"/>
      <c r="I45" s="458"/>
    </row>
    <row r="46" spans="1:9" x14ac:dyDescent="0.4">
      <c r="A46" s="126">
        <v>41</v>
      </c>
      <c r="B46" s="478"/>
      <c r="C46" s="456"/>
      <c r="D46" s="457"/>
      <c r="E46" s="457"/>
      <c r="F46" s="438"/>
      <c r="G46" s="97"/>
      <c r="H46" s="131"/>
      <c r="I46" s="458"/>
    </row>
    <row r="47" spans="1:9" x14ac:dyDescent="0.4">
      <c r="A47" s="126">
        <v>42</v>
      </c>
      <c r="B47" s="478"/>
      <c r="C47" s="456"/>
      <c r="D47" s="457"/>
      <c r="E47" s="457"/>
      <c r="F47" s="438"/>
      <c r="G47" s="97"/>
      <c r="H47" s="131"/>
      <c r="I47" s="458"/>
    </row>
    <row r="48" spans="1:9" ht="16.5" customHeight="1" x14ac:dyDescent="0.4">
      <c r="A48" s="126">
        <v>43</v>
      </c>
      <c r="B48" s="478"/>
      <c r="C48" s="456"/>
      <c r="D48" s="457"/>
      <c r="E48" s="457"/>
      <c r="F48" s="438"/>
      <c r="G48" s="97"/>
      <c r="H48" s="131"/>
      <c r="I48" s="458"/>
    </row>
    <row r="49" spans="1:10" ht="16.5" customHeight="1" x14ac:dyDescent="0.4">
      <c r="A49" s="126"/>
      <c r="B49" s="131"/>
      <c r="C49" s="131"/>
      <c r="D49" s="131"/>
      <c r="E49" s="131"/>
      <c r="F49" s="459"/>
      <c r="G49" s="131"/>
      <c r="H49" s="131"/>
      <c r="I49" s="458"/>
    </row>
    <row r="50" spans="1:10" ht="16.5" customHeight="1" x14ac:dyDescent="0.4">
      <c r="A50" s="452" t="s">
        <v>9</v>
      </c>
      <c r="B50" s="453"/>
      <c r="C50" s="135"/>
      <c r="D50" s="394"/>
      <c r="E50" s="394">
        <f>SUM(E6:E49)</f>
        <v>0</v>
      </c>
      <c r="F50" s="394">
        <f>SUM(F6:F49)</f>
        <v>0</v>
      </c>
      <c r="G50" s="438"/>
      <c r="H50" s="454"/>
      <c r="I50" s="458"/>
    </row>
    <row r="52" spans="1:10" x14ac:dyDescent="0.4">
      <c r="E52" s="480"/>
      <c r="F52" s="481"/>
      <c r="G52" s="462"/>
      <c r="J52" s="458"/>
    </row>
    <row r="53" spans="1:10" x14ac:dyDescent="0.4">
      <c r="F53" s="458"/>
    </row>
  </sheetData>
  <mergeCells count="11">
    <mergeCell ref="A50:B50"/>
    <mergeCell ref="A1:H1"/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9" fitToHeight="0" orientation="landscape" r:id="rId1"/>
  <headerFooter>
    <oddFooter>&amp;C第 &amp;P+26 页 共 32 页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8CFF6-EDF3-4D5B-9E42-C8C3B49E09A9}">
  <sheetPr>
    <pageSetUpPr fitToPage="1"/>
  </sheetPr>
  <dimension ref="A1:J13"/>
  <sheetViews>
    <sheetView view="pageBreakPreview" topLeftCell="B1" zoomScale="115" zoomScaleNormal="100" zoomScaleSheetLayoutView="115" workbookViewId="0">
      <selection activeCell="B7" sqref="B7:E7"/>
    </sheetView>
  </sheetViews>
  <sheetFormatPr defaultRowHeight="15" x14ac:dyDescent="0.4"/>
  <cols>
    <col min="1" max="1" width="8.6640625" style="455" customWidth="1"/>
    <col min="2" max="2" width="43.46484375" style="455" customWidth="1"/>
    <col min="3" max="3" width="13.19921875" style="460" customWidth="1"/>
    <col min="4" max="4" width="12.6640625" style="460" customWidth="1"/>
    <col min="5" max="5" width="18.6640625" style="455" customWidth="1"/>
    <col min="6" max="6" width="20.265625" style="455" bestFit="1" customWidth="1"/>
    <col min="7" max="7" width="17.73046875" style="455" customWidth="1"/>
    <col min="8" max="8" width="9.06640625" style="455"/>
    <col min="9" max="9" width="14.796875" style="455" bestFit="1" customWidth="1"/>
    <col min="10" max="10" width="17.19921875" style="455" bestFit="1" customWidth="1"/>
    <col min="11" max="256" width="9.06640625" style="455"/>
    <col min="257" max="257" width="8.6640625" style="455" customWidth="1"/>
    <col min="258" max="258" width="43.46484375" style="455" customWidth="1"/>
    <col min="259" max="259" width="13.19921875" style="455" customWidth="1"/>
    <col min="260" max="260" width="12.6640625" style="455" customWidth="1"/>
    <col min="261" max="261" width="18.6640625" style="455" customWidth="1"/>
    <col min="262" max="262" width="20.265625" style="455" bestFit="1" customWidth="1"/>
    <col min="263" max="263" width="17.73046875" style="455" customWidth="1"/>
    <col min="264" max="264" width="9.06640625" style="455"/>
    <col min="265" max="265" width="14.796875" style="455" bestFit="1" customWidth="1"/>
    <col min="266" max="266" width="17.19921875" style="455" bestFit="1" customWidth="1"/>
    <col min="267" max="512" width="9.06640625" style="455"/>
    <col min="513" max="513" width="8.6640625" style="455" customWidth="1"/>
    <col min="514" max="514" width="43.46484375" style="455" customWidth="1"/>
    <col min="515" max="515" width="13.19921875" style="455" customWidth="1"/>
    <col min="516" max="516" width="12.6640625" style="455" customWidth="1"/>
    <col min="517" max="517" width="18.6640625" style="455" customWidth="1"/>
    <col min="518" max="518" width="20.265625" style="455" bestFit="1" customWidth="1"/>
    <col min="519" max="519" width="17.73046875" style="455" customWidth="1"/>
    <col min="520" max="520" width="9.06640625" style="455"/>
    <col min="521" max="521" width="14.796875" style="455" bestFit="1" customWidth="1"/>
    <col min="522" max="522" width="17.19921875" style="455" bestFit="1" customWidth="1"/>
    <col min="523" max="768" width="9.06640625" style="455"/>
    <col min="769" max="769" width="8.6640625" style="455" customWidth="1"/>
    <col min="770" max="770" width="43.46484375" style="455" customWidth="1"/>
    <col min="771" max="771" width="13.19921875" style="455" customWidth="1"/>
    <col min="772" max="772" width="12.6640625" style="455" customWidth="1"/>
    <col min="773" max="773" width="18.6640625" style="455" customWidth="1"/>
    <col min="774" max="774" width="20.265625" style="455" bestFit="1" customWidth="1"/>
    <col min="775" max="775" width="17.73046875" style="455" customWidth="1"/>
    <col min="776" max="776" width="9.06640625" style="455"/>
    <col min="777" max="777" width="14.796875" style="455" bestFit="1" customWidth="1"/>
    <col min="778" max="778" width="17.19921875" style="455" bestFit="1" customWidth="1"/>
    <col min="779" max="1024" width="9.06640625" style="455"/>
    <col min="1025" max="1025" width="8.6640625" style="455" customWidth="1"/>
    <col min="1026" max="1026" width="43.46484375" style="455" customWidth="1"/>
    <col min="1027" max="1027" width="13.19921875" style="455" customWidth="1"/>
    <col min="1028" max="1028" width="12.6640625" style="455" customWidth="1"/>
    <col min="1029" max="1029" width="18.6640625" style="455" customWidth="1"/>
    <col min="1030" max="1030" width="20.265625" style="455" bestFit="1" customWidth="1"/>
    <col min="1031" max="1031" width="17.73046875" style="455" customWidth="1"/>
    <col min="1032" max="1032" width="9.06640625" style="455"/>
    <col min="1033" max="1033" width="14.796875" style="455" bestFit="1" customWidth="1"/>
    <col min="1034" max="1034" width="17.19921875" style="455" bestFit="1" customWidth="1"/>
    <col min="1035" max="1280" width="9.06640625" style="455"/>
    <col min="1281" max="1281" width="8.6640625" style="455" customWidth="1"/>
    <col min="1282" max="1282" width="43.46484375" style="455" customWidth="1"/>
    <col min="1283" max="1283" width="13.19921875" style="455" customWidth="1"/>
    <col min="1284" max="1284" width="12.6640625" style="455" customWidth="1"/>
    <col min="1285" max="1285" width="18.6640625" style="455" customWidth="1"/>
    <col min="1286" max="1286" width="20.265625" style="455" bestFit="1" customWidth="1"/>
    <col min="1287" max="1287" width="17.73046875" style="455" customWidth="1"/>
    <col min="1288" max="1288" width="9.06640625" style="455"/>
    <col min="1289" max="1289" width="14.796875" style="455" bestFit="1" customWidth="1"/>
    <col min="1290" max="1290" width="17.19921875" style="455" bestFit="1" customWidth="1"/>
    <col min="1291" max="1536" width="9.06640625" style="455"/>
    <col min="1537" max="1537" width="8.6640625" style="455" customWidth="1"/>
    <col min="1538" max="1538" width="43.46484375" style="455" customWidth="1"/>
    <col min="1539" max="1539" width="13.19921875" style="455" customWidth="1"/>
    <col min="1540" max="1540" width="12.6640625" style="455" customWidth="1"/>
    <col min="1541" max="1541" width="18.6640625" style="455" customWidth="1"/>
    <col min="1542" max="1542" width="20.265625" style="455" bestFit="1" customWidth="1"/>
    <col min="1543" max="1543" width="17.73046875" style="455" customWidth="1"/>
    <col min="1544" max="1544" width="9.06640625" style="455"/>
    <col min="1545" max="1545" width="14.796875" style="455" bestFit="1" customWidth="1"/>
    <col min="1546" max="1546" width="17.19921875" style="455" bestFit="1" customWidth="1"/>
    <col min="1547" max="1792" width="9.06640625" style="455"/>
    <col min="1793" max="1793" width="8.6640625" style="455" customWidth="1"/>
    <col min="1794" max="1794" width="43.46484375" style="455" customWidth="1"/>
    <col min="1795" max="1795" width="13.19921875" style="455" customWidth="1"/>
    <col min="1796" max="1796" width="12.6640625" style="455" customWidth="1"/>
    <col min="1797" max="1797" width="18.6640625" style="455" customWidth="1"/>
    <col min="1798" max="1798" width="20.265625" style="455" bestFit="1" customWidth="1"/>
    <col min="1799" max="1799" width="17.73046875" style="455" customWidth="1"/>
    <col min="1800" max="1800" width="9.06640625" style="455"/>
    <col min="1801" max="1801" width="14.796875" style="455" bestFit="1" customWidth="1"/>
    <col min="1802" max="1802" width="17.19921875" style="455" bestFit="1" customWidth="1"/>
    <col min="1803" max="2048" width="9.06640625" style="455"/>
    <col min="2049" max="2049" width="8.6640625" style="455" customWidth="1"/>
    <col min="2050" max="2050" width="43.46484375" style="455" customWidth="1"/>
    <col min="2051" max="2051" width="13.19921875" style="455" customWidth="1"/>
    <col min="2052" max="2052" width="12.6640625" style="455" customWidth="1"/>
    <col min="2053" max="2053" width="18.6640625" style="455" customWidth="1"/>
    <col min="2054" max="2054" width="20.265625" style="455" bestFit="1" customWidth="1"/>
    <col min="2055" max="2055" width="17.73046875" style="455" customWidth="1"/>
    <col min="2056" max="2056" width="9.06640625" style="455"/>
    <col min="2057" max="2057" width="14.796875" style="455" bestFit="1" customWidth="1"/>
    <col min="2058" max="2058" width="17.19921875" style="455" bestFit="1" customWidth="1"/>
    <col min="2059" max="2304" width="9.06640625" style="455"/>
    <col min="2305" max="2305" width="8.6640625" style="455" customWidth="1"/>
    <col min="2306" max="2306" width="43.46484375" style="455" customWidth="1"/>
    <col min="2307" max="2307" width="13.19921875" style="455" customWidth="1"/>
    <col min="2308" max="2308" width="12.6640625" style="455" customWidth="1"/>
    <col min="2309" max="2309" width="18.6640625" style="455" customWidth="1"/>
    <col min="2310" max="2310" width="20.265625" style="455" bestFit="1" customWidth="1"/>
    <col min="2311" max="2311" width="17.73046875" style="455" customWidth="1"/>
    <col min="2312" max="2312" width="9.06640625" style="455"/>
    <col min="2313" max="2313" width="14.796875" style="455" bestFit="1" customWidth="1"/>
    <col min="2314" max="2314" width="17.19921875" style="455" bestFit="1" customWidth="1"/>
    <col min="2315" max="2560" width="9.06640625" style="455"/>
    <col min="2561" max="2561" width="8.6640625" style="455" customWidth="1"/>
    <col min="2562" max="2562" width="43.46484375" style="455" customWidth="1"/>
    <col min="2563" max="2563" width="13.19921875" style="455" customWidth="1"/>
    <col min="2564" max="2564" width="12.6640625" style="455" customWidth="1"/>
    <col min="2565" max="2565" width="18.6640625" style="455" customWidth="1"/>
    <col min="2566" max="2566" width="20.265625" style="455" bestFit="1" customWidth="1"/>
    <col min="2567" max="2567" width="17.73046875" style="455" customWidth="1"/>
    <col min="2568" max="2568" width="9.06640625" style="455"/>
    <col min="2569" max="2569" width="14.796875" style="455" bestFit="1" customWidth="1"/>
    <col min="2570" max="2570" width="17.19921875" style="455" bestFit="1" customWidth="1"/>
    <col min="2571" max="2816" width="9.06640625" style="455"/>
    <col min="2817" max="2817" width="8.6640625" style="455" customWidth="1"/>
    <col min="2818" max="2818" width="43.46484375" style="455" customWidth="1"/>
    <col min="2819" max="2819" width="13.19921875" style="455" customWidth="1"/>
    <col min="2820" max="2820" width="12.6640625" style="455" customWidth="1"/>
    <col min="2821" max="2821" width="18.6640625" style="455" customWidth="1"/>
    <col min="2822" max="2822" width="20.265625" style="455" bestFit="1" customWidth="1"/>
    <col min="2823" max="2823" width="17.73046875" style="455" customWidth="1"/>
    <col min="2824" max="2824" width="9.06640625" style="455"/>
    <col min="2825" max="2825" width="14.796875" style="455" bestFit="1" customWidth="1"/>
    <col min="2826" max="2826" width="17.19921875" style="455" bestFit="1" customWidth="1"/>
    <col min="2827" max="3072" width="9.06640625" style="455"/>
    <col min="3073" max="3073" width="8.6640625" style="455" customWidth="1"/>
    <col min="3074" max="3074" width="43.46484375" style="455" customWidth="1"/>
    <col min="3075" max="3075" width="13.19921875" style="455" customWidth="1"/>
    <col min="3076" max="3076" width="12.6640625" style="455" customWidth="1"/>
    <col min="3077" max="3077" width="18.6640625" style="455" customWidth="1"/>
    <col min="3078" max="3078" width="20.265625" style="455" bestFit="1" customWidth="1"/>
    <col min="3079" max="3079" width="17.73046875" style="455" customWidth="1"/>
    <col min="3080" max="3080" width="9.06640625" style="455"/>
    <col min="3081" max="3081" width="14.796875" style="455" bestFit="1" customWidth="1"/>
    <col min="3082" max="3082" width="17.19921875" style="455" bestFit="1" customWidth="1"/>
    <col min="3083" max="3328" width="9.06640625" style="455"/>
    <col min="3329" max="3329" width="8.6640625" style="455" customWidth="1"/>
    <col min="3330" max="3330" width="43.46484375" style="455" customWidth="1"/>
    <col min="3331" max="3331" width="13.19921875" style="455" customWidth="1"/>
    <col min="3332" max="3332" width="12.6640625" style="455" customWidth="1"/>
    <col min="3333" max="3333" width="18.6640625" style="455" customWidth="1"/>
    <col min="3334" max="3334" width="20.265625" style="455" bestFit="1" customWidth="1"/>
    <col min="3335" max="3335" width="17.73046875" style="455" customWidth="1"/>
    <col min="3336" max="3336" width="9.06640625" style="455"/>
    <col min="3337" max="3337" width="14.796875" style="455" bestFit="1" customWidth="1"/>
    <col min="3338" max="3338" width="17.19921875" style="455" bestFit="1" customWidth="1"/>
    <col min="3339" max="3584" width="9.06640625" style="455"/>
    <col min="3585" max="3585" width="8.6640625" style="455" customWidth="1"/>
    <col min="3586" max="3586" width="43.46484375" style="455" customWidth="1"/>
    <col min="3587" max="3587" width="13.19921875" style="455" customWidth="1"/>
    <col min="3588" max="3588" width="12.6640625" style="455" customWidth="1"/>
    <col min="3589" max="3589" width="18.6640625" style="455" customWidth="1"/>
    <col min="3590" max="3590" width="20.265625" style="455" bestFit="1" customWidth="1"/>
    <col min="3591" max="3591" width="17.73046875" style="455" customWidth="1"/>
    <col min="3592" max="3592" width="9.06640625" style="455"/>
    <col min="3593" max="3593" width="14.796875" style="455" bestFit="1" customWidth="1"/>
    <col min="3594" max="3594" width="17.19921875" style="455" bestFit="1" customWidth="1"/>
    <col min="3595" max="3840" width="9.06640625" style="455"/>
    <col min="3841" max="3841" width="8.6640625" style="455" customWidth="1"/>
    <col min="3842" max="3842" width="43.46484375" style="455" customWidth="1"/>
    <col min="3843" max="3843" width="13.19921875" style="455" customWidth="1"/>
    <col min="3844" max="3844" width="12.6640625" style="455" customWidth="1"/>
    <col min="3845" max="3845" width="18.6640625" style="455" customWidth="1"/>
    <col min="3846" max="3846" width="20.265625" style="455" bestFit="1" customWidth="1"/>
    <col min="3847" max="3847" width="17.73046875" style="455" customWidth="1"/>
    <col min="3848" max="3848" width="9.06640625" style="455"/>
    <col min="3849" max="3849" width="14.796875" style="455" bestFit="1" customWidth="1"/>
    <col min="3850" max="3850" width="17.19921875" style="455" bestFit="1" customWidth="1"/>
    <col min="3851" max="4096" width="9.06640625" style="455"/>
    <col min="4097" max="4097" width="8.6640625" style="455" customWidth="1"/>
    <col min="4098" max="4098" width="43.46484375" style="455" customWidth="1"/>
    <col min="4099" max="4099" width="13.19921875" style="455" customWidth="1"/>
    <col min="4100" max="4100" width="12.6640625" style="455" customWidth="1"/>
    <col min="4101" max="4101" width="18.6640625" style="455" customWidth="1"/>
    <col min="4102" max="4102" width="20.265625" style="455" bestFit="1" customWidth="1"/>
    <col min="4103" max="4103" width="17.73046875" style="455" customWidth="1"/>
    <col min="4104" max="4104" width="9.06640625" style="455"/>
    <col min="4105" max="4105" width="14.796875" style="455" bestFit="1" customWidth="1"/>
    <col min="4106" max="4106" width="17.19921875" style="455" bestFit="1" customWidth="1"/>
    <col min="4107" max="4352" width="9.06640625" style="455"/>
    <col min="4353" max="4353" width="8.6640625" style="455" customWidth="1"/>
    <col min="4354" max="4354" width="43.46484375" style="455" customWidth="1"/>
    <col min="4355" max="4355" width="13.19921875" style="455" customWidth="1"/>
    <col min="4356" max="4356" width="12.6640625" style="455" customWidth="1"/>
    <col min="4357" max="4357" width="18.6640625" style="455" customWidth="1"/>
    <col min="4358" max="4358" width="20.265625" style="455" bestFit="1" customWidth="1"/>
    <col min="4359" max="4359" width="17.73046875" style="455" customWidth="1"/>
    <col min="4360" max="4360" width="9.06640625" style="455"/>
    <col min="4361" max="4361" width="14.796875" style="455" bestFit="1" customWidth="1"/>
    <col min="4362" max="4362" width="17.19921875" style="455" bestFit="1" customWidth="1"/>
    <col min="4363" max="4608" width="9.06640625" style="455"/>
    <col min="4609" max="4609" width="8.6640625" style="455" customWidth="1"/>
    <col min="4610" max="4610" width="43.46484375" style="455" customWidth="1"/>
    <col min="4611" max="4611" width="13.19921875" style="455" customWidth="1"/>
    <col min="4612" max="4612" width="12.6640625" style="455" customWidth="1"/>
    <col min="4613" max="4613" width="18.6640625" style="455" customWidth="1"/>
    <col min="4614" max="4614" width="20.265625" style="455" bestFit="1" customWidth="1"/>
    <col min="4615" max="4615" width="17.73046875" style="455" customWidth="1"/>
    <col min="4616" max="4616" width="9.06640625" style="455"/>
    <col min="4617" max="4617" width="14.796875" style="455" bestFit="1" customWidth="1"/>
    <col min="4618" max="4618" width="17.19921875" style="455" bestFit="1" customWidth="1"/>
    <col min="4619" max="4864" width="9.06640625" style="455"/>
    <col min="4865" max="4865" width="8.6640625" style="455" customWidth="1"/>
    <col min="4866" max="4866" width="43.46484375" style="455" customWidth="1"/>
    <col min="4867" max="4867" width="13.19921875" style="455" customWidth="1"/>
    <col min="4868" max="4868" width="12.6640625" style="455" customWidth="1"/>
    <col min="4869" max="4869" width="18.6640625" style="455" customWidth="1"/>
    <col min="4870" max="4870" width="20.265625" style="455" bestFit="1" customWidth="1"/>
    <col min="4871" max="4871" width="17.73046875" style="455" customWidth="1"/>
    <col min="4872" max="4872" width="9.06640625" style="455"/>
    <col min="4873" max="4873" width="14.796875" style="455" bestFit="1" customWidth="1"/>
    <col min="4874" max="4874" width="17.19921875" style="455" bestFit="1" customWidth="1"/>
    <col min="4875" max="5120" width="9.06640625" style="455"/>
    <col min="5121" max="5121" width="8.6640625" style="455" customWidth="1"/>
    <col min="5122" max="5122" width="43.46484375" style="455" customWidth="1"/>
    <col min="5123" max="5123" width="13.19921875" style="455" customWidth="1"/>
    <col min="5124" max="5124" width="12.6640625" style="455" customWidth="1"/>
    <col min="5125" max="5125" width="18.6640625" style="455" customWidth="1"/>
    <col min="5126" max="5126" width="20.265625" style="455" bestFit="1" customWidth="1"/>
    <col min="5127" max="5127" width="17.73046875" style="455" customWidth="1"/>
    <col min="5128" max="5128" width="9.06640625" style="455"/>
    <col min="5129" max="5129" width="14.796875" style="455" bestFit="1" customWidth="1"/>
    <col min="5130" max="5130" width="17.19921875" style="455" bestFit="1" customWidth="1"/>
    <col min="5131" max="5376" width="9.06640625" style="455"/>
    <col min="5377" max="5377" width="8.6640625" style="455" customWidth="1"/>
    <col min="5378" max="5378" width="43.46484375" style="455" customWidth="1"/>
    <col min="5379" max="5379" width="13.19921875" style="455" customWidth="1"/>
    <col min="5380" max="5380" width="12.6640625" style="455" customWidth="1"/>
    <col min="5381" max="5381" width="18.6640625" style="455" customWidth="1"/>
    <col min="5382" max="5382" width="20.265625" style="455" bestFit="1" customWidth="1"/>
    <col min="5383" max="5383" width="17.73046875" style="455" customWidth="1"/>
    <col min="5384" max="5384" width="9.06640625" style="455"/>
    <col min="5385" max="5385" width="14.796875" style="455" bestFit="1" customWidth="1"/>
    <col min="5386" max="5386" width="17.19921875" style="455" bestFit="1" customWidth="1"/>
    <col min="5387" max="5632" width="9.06640625" style="455"/>
    <col min="5633" max="5633" width="8.6640625" style="455" customWidth="1"/>
    <col min="5634" max="5634" width="43.46484375" style="455" customWidth="1"/>
    <col min="5635" max="5635" width="13.19921875" style="455" customWidth="1"/>
    <col min="5636" max="5636" width="12.6640625" style="455" customWidth="1"/>
    <col min="5637" max="5637" width="18.6640625" style="455" customWidth="1"/>
    <col min="5638" max="5638" width="20.265625" style="455" bestFit="1" customWidth="1"/>
    <col min="5639" max="5639" width="17.73046875" style="455" customWidth="1"/>
    <col min="5640" max="5640" width="9.06640625" style="455"/>
    <col min="5641" max="5641" width="14.796875" style="455" bestFit="1" customWidth="1"/>
    <col min="5642" max="5642" width="17.19921875" style="455" bestFit="1" customWidth="1"/>
    <col min="5643" max="5888" width="9.06640625" style="455"/>
    <col min="5889" max="5889" width="8.6640625" style="455" customWidth="1"/>
    <col min="5890" max="5890" width="43.46484375" style="455" customWidth="1"/>
    <col min="5891" max="5891" width="13.19921875" style="455" customWidth="1"/>
    <col min="5892" max="5892" width="12.6640625" style="455" customWidth="1"/>
    <col min="5893" max="5893" width="18.6640625" style="455" customWidth="1"/>
    <col min="5894" max="5894" width="20.265625" style="455" bestFit="1" customWidth="1"/>
    <col min="5895" max="5895" width="17.73046875" style="455" customWidth="1"/>
    <col min="5896" max="5896" width="9.06640625" style="455"/>
    <col min="5897" max="5897" width="14.796875" style="455" bestFit="1" customWidth="1"/>
    <col min="5898" max="5898" width="17.19921875" style="455" bestFit="1" customWidth="1"/>
    <col min="5899" max="6144" width="9.06640625" style="455"/>
    <col min="6145" max="6145" width="8.6640625" style="455" customWidth="1"/>
    <col min="6146" max="6146" width="43.46484375" style="455" customWidth="1"/>
    <col min="6147" max="6147" width="13.19921875" style="455" customWidth="1"/>
    <col min="6148" max="6148" width="12.6640625" style="455" customWidth="1"/>
    <col min="6149" max="6149" width="18.6640625" style="455" customWidth="1"/>
    <col min="6150" max="6150" width="20.265625" style="455" bestFit="1" customWidth="1"/>
    <col min="6151" max="6151" width="17.73046875" style="455" customWidth="1"/>
    <col min="6152" max="6152" width="9.06640625" style="455"/>
    <col min="6153" max="6153" width="14.796875" style="455" bestFit="1" customWidth="1"/>
    <col min="6154" max="6154" width="17.19921875" style="455" bestFit="1" customWidth="1"/>
    <col min="6155" max="6400" width="9.06640625" style="455"/>
    <col min="6401" max="6401" width="8.6640625" style="455" customWidth="1"/>
    <col min="6402" max="6402" width="43.46484375" style="455" customWidth="1"/>
    <col min="6403" max="6403" width="13.19921875" style="455" customWidth="1"/>
    <col min="6404" max="6404" width="12.6640625" style="455" customWidth="1"/>
    <col min="6405" max="6405" width="18.6640625" style="455" customWidth="1"/>
    <col min="6406" max="6406" width="20.265625" style="455" bestFit="1" customWidth="1"/>
    <col min="6407" max="6407" width="17.73046875" style="455" customWidth="1"/>
    <col min="6408" max="6408" width="9.06640625" style="455"/>
    <col min="6409" max="6409" width="14.796875" style="455" bestFit="1" customWidth="1"/>
    <col min="6410" max="6410" width="17.19921875" style="455" bestFit="1" customWidth="1"/>
    <col min="6411" max="6656" width="9.06640625" style="455"/>
    <col min="6657" max="6657" width="8.6640625" style="455" customWidth="1"/>
    <col min="6658" max="6658" width="43.46484375" style="455" customWidth="1"/>
    <col min="6659" max="6659" width="13.19921875" style="455" customWidth="1"/>
    <col min="6660" max="6660" width="12.6640625" style="455" customWidth="1"/>
    <col min="6661" max="6661" width="18.6640625" style="455" customWidth="1"/>
    <col min="6662" max="6662" width="20.265625" style="455" bestFit="1" customWidth="1"/>
    <col min="6663" max="6663" width="17.73046875" style="455" customWidth="1"/>
    <col min="6664" max="6664" width="9.06640625" style="455"/>
    <col min="6665" max="6665" width="14.796875" style="455" bestFit="1" customWidth="1"/>
    <col min="6666" max="6666" width="17.19921875" style="455" bestFit="1" customWidth="1"/>
    <col min="6667" max="6912" width="9.06640625" style="455"/>
    <col min="6913" max="6913" width="8.6640625" style="455" customWidth="1"/>
    <col min="6914" max="6914" width="43.46484375" style="455" customWidth="1"/>
    <col min="6915" max="6915" width="13.19921875" style="455" customWidth="1"/>
    <col min="6916" max="6916" width="12.6640625" style="455" customWidth="1"/>
    <col min="6917" max="6917" width="18.6640625" style="455" customWidth="1"/>
    <col min="6918" max="6918" width="20.265625" style="455" bestFit="1" customWidth="1"/>
    <col min="6919" max="6919" width="17.73046875" style="455" customWidth="1"/>
    <col min="6920" max="6920" width="9.06640625" style="455"/>
    <col min="6921" max="6921" width="14.796875" style="455" bestFit="1" customWidth="1"/>
    <col min="6922" max="6922" width="17.19921875" style="455" bestFit="1" customWidth="1"/>
    <col min="6923" max="7168" width="9.06640625" style="455"/>
    <col min="7169" max="7169" width="8.6640625" style="455" customWidth="1"/>
    <col min="7170" max="7170" width="43.46484375" style="455" customWidth="1"/>
    <col min="7171" max="7171" width="13.19921875" style="455" customWidth="1"/>
    <col min="7172" max="7172" width="12.6640625" style="455" customWidth="1"/>
    <col min="7173" max="7173" width="18.6640625" style="455" customWidth="1"/>
    <col min="7174" max="7174" width="20.265625" style="455" bestFit="1" customWidth="1"/>
    <col min="7175" max="7175" width="17.73046875" style="455" customWidth="1"/>
    <col min="7176" max="7176" width="9.06640625" style="455"/>
    <col min="7177" max="7177" width="14.796875" style="455" bestFit="1" customWidth="1"/>
    <col min="7178" max="7178" width="17.19921875" style="455" bestFit="1" customWidth="1"/>
    <col min="7179" max="7424" width="9.06640625" style="455"/>
    <col min="7425" max="7425" width="8.6640625" style="455" customWidth="1"/>
    <col min="7426" max="7426" width="43.46484375" style="455" customWidth="1"/>
    <col min="7427" max="7427" width="13.19921875" style="455" customWidth="1"/>
    <col min="7428" max="7428" width="12.6640625" style="455" customWidth="1"/>
    <col min="7429" max="7429" width="18.6640625" style="455" customWidth="1"/>
    <col min="7430" max="7430" width="20.265625" style="455" bestFit="1" customWidth="1"/>
    <col min="7431" max="7431" width="17.73046875" style="455" customWidth="1"/>
    <col min="7432" max="7432" width="9.06640625" style="455"/>
    <col min="7433" max="7433" width="14.796875" style="455" bestFit="1" customWidth="1"/>
    <col min="7434" max="7434" width="17.19921875" style="455" bestFit="1" customWidth="1"/>
    <col min="7435" max="7680" width="9.06640625" style="455"/>
    <col min="7681" max="7681" width="8.6640625" style="455" customWidth="1"/>
    <col min="7682" max="7682" width="43.46484375" style="455" customWidth="1"/>
    <col min="7683" max="7683" width="13.19921875" style="455" customWidth="1"/>
    <col min="7684" max="7684" width="12.6640625" style="455" customWidth="1"/>
    <col min="7685" max="7685" width="18.6640625" style="455" customWidth="1"/>
    <col min="7686" max="7686" width="20.265625" style="455" bestFit="1" customWidth="1"/>
    <col min="7687" max="7687" width="17.73046875" style="455" customWidth="1"/>
    <col min="7688" max="7688" width="9.06640625" style="455"/>
    <col min="7689" max="7689" width="14.796875" style="455" bestFit="1" customWidth="1"/>
    <col min="7690" max="7690" width="17.19921875" style="455" bestFit="1" customWidth="1"/>
    <col min="7691" max="7936" width="9.06640625" style="455"/>
    <col min="7937" max="7937" width="8.6640625" style="455" customWidth="1"/>
    <col min="7938" max="7938" width="43.46484375" style="455" customWidth="1"/>
    <col min="7939" max="7939" width="13.19921875" style="455" customWidth="1"/>
    <col min="7940" max="7940" width="12.6640625" style="455" customWidth="1"/>
    <col min="7941" max="7941" width="18.6640625" style="455" customWidth="1"/>
    <col min="7942" max="7942" width="20.265625" style="455" bestFit="1" customWidth="1"/>
    <col min="7943" max="7943" width="17.73046875" style="455" customWidth="1"/>
    <col min="7944" max="7944" width="9.06640625" style="455"/>
    <col min="7945" max="7945" width="14.796875" style="455" bestFit="1" customWidth="1"/>
    <col min="7946" max="7946" width="17.19921875" style="455" bestFit="1" customWidth="1"/>
    <col min="7947" max="8192" width="9.06640625" style="455"/>
    <col min="8193" max="8193" width="8.6640625" style="455" customWidth="1"/>
    <col min="8194" max="8194" width="43.46484375" style="455" customWidth="1"/>
    <col min="8195" max="8195" width="13.19921875" style="455" customWidth="1"/>
    <col min="8196" max="8196" width="12.6640625" style="455" customWidth="1"/>
    <col min="8197" max="8197" width="18.6640625" style="455" customWidth="1"/>
    <col min="8198" max="8198" width="20.265625" style="455" bestFit="1" customWidth="1"/>
    <col min="8199" max="8199" width="17.73046875" style="455" customWidth="1"/>
    <col min="8200" max="8200" width="9.06640625" style="455"/>
    <col min="8201" max="8201" width="14.796875" style="455" bestFit="1" customWidth="1"/>
    <col min="8202" max="8202" width="17.19921875" style="455" bestFit="1" customWidth="1"/>
    <col min="8203" max="8448" width="9.06640625" style="455"/>
    <col min="8449" max="8449" width="8.6640625" style="455" customWidth="1"/>
    <col min="8450" max="8450" width="43.46484375" style="455" customWidth="1"/>
    <col min="8451" max="8451" width="13.19921875" style="455" customWidth="1"/>
    <col min="8452" max="8452" width="12.6640625" style="455" customWidth="1"/>
    <col min="8453" max="8453" width="18.6640625" style="455" customWidth="1"/>
    <col min="8454" max="8454" width="20.265625" style="455" bestFit="1" customWidth="1"/>
    <col min="8455" max="8455" width="17.73046875" style="455" customWidth="1"/>
    <col min="8456" max="8456" width="9.06640625" style="455"/>
    <col min="8457" max="8457" width="14.796875" style="455" bestFit="1" customWidth="1"/>
    <col min="8458" max="8458" width="17.19921875" style="455" bestFit="1" customWidth="1"/>
    <col min="8459" max="8704" width="9.06640625" style="455"/>
    <col min="8705" max="8705" width="8.6640625" style="455" customWidth="1"/>
    <col min="8706" max="8706" width="43.46484375" style="455" customWidth="1"/>
    <col min="8707" max="8707" width="13.19921875" style="455" customWidth="1"/>
    <col min="8708" max="8708" width="12.6640625" style="455" customWidth="1"/>
    <col min="8709" max="8709" width="18.6640625" style="455" customWidth="1"/>
    <col min="8710" max="8710" width="20.265625" style="455" bestFit="1" customWidth="1"/>
    <col min="8711" max="8711" width="17.73046875" style="455" customWidth="1"/>
    <col min="8712" max="8712" width="9.06640625" style="455"/>
    <col min="8713" max="8713" width="14.796875" style="455" bestFit="1" customWidth="1"/>
    <col min="8714" max="8714" width="17.19921875" style="455" bestFit="1" customWidth="1"/>
    <col min="8715" max="8960" width="9.06640625" style="455"/>
    <col min="8961" max="8961" width="8.6640625" style="455" customWidth="1"/>
    <col min="8962" max="8962" width="43.46484375" style="455" customWidth="1"/>
    <col min="8963" max="8963" width="13.19921875" style="455" customWidth="1"/>
    <col min="8964" max="8964" width="12.6640625" style="455" customWidth="1"/>
    <col min="8965" max="8965" width="18.6640625" style="455" customWidth="1"/>
    <col min="8966" max="8966" width="20.265625" style="455" bestFit="1" customWidth="1"/>
    <col min="8967" max="8967" width="17.73046875" style="455" customWidth="1"/>
    <col min="8968" max="8968" width="9.06640625" style="455"/>
    <col min="8969" max="8969" width="14.796875" style="455" bestFit="1" customWidth="1"/>
    <col min="8970" max="8970" width="17.19921875" style="455" bestFit="1" customWidth="1"/>
    <col min="8971" max="9216" width="9.06640625" style="455"/>
    <col min="9217" max="9217" width="8.6640625" style="455" customWidth="1"/>
    <col min="9218" max="9218" width="43.46484375" style="455" customWidth="1"/>
    <col min="9219" max="9219" width="13.19921875" style="455" customWidth="1"/>
    <col min="9220" max="9220" width="12.6640625" style="455" customWidth="1"/>
    <col min="9221" max="9221" width="18.6640625" style="455" customWidth="1"/>
    <col min="9222" max="9222" width="20.265625" style="455" bestFit="1" customWidth="1"/>
    <col min="9223" max="9223" width="17.73046875" style="455" customWidth="1"/>
    <col min="9224" max="9224" width="9.06640625" style="455"/>
    <col min="9225" max="9225" width="14.796875" style="455" bestFit="1" customWidth="1"/>
    <col min="9226" max="9226" width="17.19921875" style="455" bestFit="1" customWidth="1"/>
    <col min="9227" max="9472" width="9.06640625" style="455"/>
    <col min="9473" max="9473" width="8.6640625" style="455" customWidth="1"/>
    <col min="9474" max="9474" width="43.46484375" style="455" customWidth="1"/>
    <col min="9475" max="9475" width="13.19921875" style="455" customWidth="1"/>
    <col min="9476" max="9476" width="12.6640625" style="455" customWidth="1"/>
    <col min="9477" max="9477" width="18.6640625" style="455" customWidth="1"/>
    <col min="9478" max="9478" width="20.265625" style="455" bestFit="1" customWidth="1"/>
    <col min="9479" max="9479" width="17.73046875" style="455" customWidth="1"/>
    <col min="9480" max="9480" width="9.06640625" style="455"/>
    <col min="9481" max="9481" width="14.796875" style="455" bestFit="1" customWidth="1"/>
    <col min="9482" max="9482" width="17.19921875" style="455" bestFit="1" customWidth="1"/>
    <col min="9483" max="9728" width="9.06640625" style="455"/>
    <col min="9729" max="9729" width="8.6640625" style="455" customWidth="1"/>
    <col min="9730" max="9730" width="43.46484375" style="455" customWidth="1"/>
    <col min="9731" max="9731" width="13.19921875" style="455" customWidth="1"/>
    <col min="9732" max="9732" width="12.6640625" style="455" customWidth="1"/>
    <col min="9733" max="9733" width="18.6640625" style="455" customWidth="1"/>
    <col min="9734" max="9734" width="20.265625" style="455" bestFit="1" customWidth="1"/>
    <col min="9735" max="9735" width="17.73046875" style="455" customWidth="1"/>
    <col min="9736" max="9736" width="9.06640625" style="455"/>
    <col min="9737" max="9737" width="14.796875" style="455" bestFit="1" customWidth="1"/>
    <col min="9738" max="9738" width="17.19921875" style="455" bestFit="1" customWidth="1"/>
    <col min="9739" max="9984" width="9.06640625" style="455"/>
    <col min="9985" max="9985" width="8.6640625" style="455" customWidth="1"/>
    <col min="9986" max="9986" width="43.46484375" style="455" customWidth="1"/>
    <col min="9987" max="9987" width="13.19921875" style="455" customWidth="1"/>
    <col min="9988" max="9988" width="12.6640625" style="455" customWidth="1"/>
    <col min="9989" max="9989" width="18.6640625" style="455" customWidth="1"/>
    <col min="9990" max="9990" width="20.265625" style="455" bestFit="1" customWidth="1"/>
    <col min="9991" max="9991" width="17.73046875" style="455" customWidth="1"/>
    <col min="9992" max="9992" width="9.06640625" style="455"/>
    <col min="9993" max="9993" width="14.796875" style="455" bestFit="1" customWidth="1"/>
    <col min="9994" max="9994" width="17.19921875" style="455" bestFit="1" customWidth="1"/>
    <col min="9995" max="10240" width="9.06640625" style="455"/>
    <col min="10241" max="10241" width="8.6640625" style="455" customWidth="1"/>
    <col min="10242" max="10242" width="43.46484375" style="455" customWidth="1"/>
    <col min="10243" max="10243" width="13.19921875" style="455" customWidth="1"/>
    <col min="10244" max="10244" width="12.6640625" style="455" customWidth="1"/>
    <col min="10245" max="10245" width="18.6640625" style="455" customWidth="1"/>
    <col min="10246" max="10246" width="20.265625" style="455" bestFit="1" customWidth="1"/>
    <col min="10247" max="10247" width="17.73046875" style="455" customWidth="1"/>
    <col min="10248" max="10248" width="9.06640625" style="455"/>
    <col min="10249" max="10249" width="14.796875" style="455" bestFit="1" customWidth="1"/>
    <col min="10250" max="10250" width="17.19921875" style="455" bestFit="1" customWidth="1"/>
    <col min="10251" max="10496" width="9.06640625" style="455"/>
    <col min="10497" max="10497" width="8.6640625" style="455" customWidth="1"/>
    <col min="10498" max="10498" width="43.46484375" style="455" customWidth="1"/>
    <col min="10499" max="10499" width="13.19921875" style="455" customWidth="1"/>
    <col min="10500" max="10500" width="12.6640625" style="455" customWidth="1"/>
    <col min="10501" max="10501" width="18.6640625" style="455" customWidth="1"/>
    <col min="10502" max="10502" width="20.265625" style="455" bestFit="1" customWidth="1"/>
    <col min="10503" max="10503" width="17.73046875" style="455" customWidth="1"/>
    <col min="10504" max="10504" width="9.06640625" style="455"/>
    <col min="10505" max="10505" width="14.796875" style="455" bestFit="1" customWidth="1"/>
    <col min="10506" max="10506" width="17.19921875" style="455" bestFit="1" customWidth="1"/>
    <col min="10507" max="10752" width="9.06640625" style="455"/>
    <col min="10753" max="10753" width="8.6640625" style="455" customWidth="1"/>
    <col min="10754" max="10754" width="43.46484375" style="455" customWidth="1"/>
    <col min="10755" max="10755" width="13.19921875" style="455" customWidth="1"/>
    <col min="10756" max="10756" width="12.6640625" style="455" customWidth="1"/>
    <col min="10757" max="10757" width="18.6640625" style="455" customWidth="1"/>
    <col min="10758" max="10758" width="20.265625" style="455" bestFit="1" customWidth="1"/>
    <col min="10759" max="10759" width="17.73046875" style="455" customWidth="1"/>
    <col min="10760" max="10760" width="9.06640625" style="455"/>
    <col min="10761" max="10761" width="14.796875" style="455" bestFit="1" customWidth="1"/>
    <col min="10762" max="10762" width="17.19921875" style="455" bestFit="1" customWidth="1"/>
    <col min="10763" max="11008" width="9.06640625" style="455"/>
    <col min="11009" max="11009" width="8.6640625" style="455" customWidth="1"/>
    <col min="11010" max="11010" width="43.46484375" style="455" customWidth="1"/>
    <col min="11011" max="11011" width="13.19921875" style="455" customWidth="1"/>
    <col min="11012" max="11012" width="12.6640625" style="455" customWidth="1"/>
    <col min="11013" max="11013" width="18.6640625" style="455" customWidth="1"/>
    <col min="11014" max="11014" width="20.265625" style="455" bestFit="1" customWidth="1"/>
    <col min="11015" max="11015" width="17.73046875" style="455" customWidth="1"/>
    <col min="11016" max="11016" width="9.06640625" style="455"/>
    <col min="11017" max="11017" width="14.796875" style="455" bestFit="1" customWidth="1"/>
    <col min="11018" max="11018" width="17.19921875" style="455" bestFit="1" customWidth="1"/>
    <col min="11019" max="11264" width="9.06640625" style="455"/>
    <col min="11265" max="11265" width="8.6640625" style="455" customWidth="1"/>
    <col min="11266" max="11266" width="43.46484375" style="455" customWidth="1"/>
    <col min="11267" max="11267" width="13.19921875" style="455" customWidth="1"/>
    <col min="11268" max="11268" width="12.6640625" style="455" customWidth="1"/>
    <col min="11269" max="11269" width="18.6640625" style="455" customWidth="1"/>
    <col min="11270" max="11270" width="20.265625" style="455" bestFit="1" customWidth="1"/>
    <col min="11271" max="11271" width="17.73046875" style="455" customWidth="1"/>
    <col min="11272" max="11272" width="9.06640625" style="455"/>
    <col min="11273" max="11273" width="14.796875" style="455" bestFit="1" customWidth="1"/>
    <col min="11274" max="11274" width="17.19921875" style="455" bestFit="1" customWidth="1"/>
    <col min="11275" max="11520" width="9.06640625" style="455"/>
    <col min="11521" max="11521" width="8.6640625" style="455" customWidth="1"/>
    <col min="11522" max="11522" width="43.46484375" style="455" customWidth="1"/>
    <col min="11523" max="11523" width="13.19921875" style="455" customWidth="1"/>
    <col min="11524" max="11524" width="12.6640625" style="455" customWidth="1"/>
    <col min="11525" max="11525" width="18.6640625" style="455" customWidth="1"/>
    <col min="11526" max="11526" width="20.265625" style="455" bestFit="1" customWidth="1"/>
    <col min="11527" max="11527" width="17.73046875" style="455" customWidth="1"/>
    <col min="11528" max="11528" width="9.06640625" style="455"/>
    <col min="11529" max="11529" width="14.796875" style="455" bestFit="1" customWidth="1"/>
    <col min="11530" max="11530" width="17.19921875" style="455" bestFit="1" customWidth="1"/>
    <col min="11531" max="11776" width="9.06640625" style="455"/>
    <col min="11777" max="11777" width="8.6640625" style="455" customWidth="1"/>
    <col min="11778" max="11778" width="43.46484375" style="455" customWidth="1"/>
    <col min="11779" max="11779" width="13.19921875" style="455" customWidth="1"/>
    <col min="11780" max="11780" width="12.6640625" style="455" customWidth="1"/>
    <col min="11781" max="11781" width="18.6640625" style="455" customWidth="1"/>
    <col min="11782" max="11782" width="20.265625" style="455" bestFit="1" customWidth="1"/>
    <col min="11783" max="11783" width="17.73046875" style="455" customWidth="1"/>
    <col min="11784" max="11784" width="9.06640625" style="455"/>
    <col min="11785" max="11785" width="14.796875" style="455" bestFit="1" customWidth="1"/>
    <col min="11786" max="11786" width="17.19921875" style="455" bestFit="1" customWidth="1"/>
    <col min="11787" max="12032" width="9.06640625" style="455"/>
    <col min="12033" max="12033" width="8.6640625" style="455" customWidth="1"/>
    <col min="12034" max="12034" width="43.46484375" style="455" customWidth="1"/>
    <col min="12035" max="12035" width="13.19921875" style="455" customWidth="1"/>
    <col min="12036" max="12036" width="12.6640625" style="455" customWidth="1"/>
    <col min="12037" max="12037" width="18.6640625" style="455" customWidth="1"/>
    <col min="12038" max="12038" width="20.265625" style="455" bestFit="1" customWidth="1"/>
    <col min="12039" max="12039" width="17.73046875" style="455" customWidth="1"/>
    <col min="12040" max="12040" width="9.06640625" style="455"/>
    <col min="12041" max="12041" width="14.796875" style="455" bestFit="1" customWidth="1"/>
    <col min="12042" max="12042" width="17.19921875" style="455" bestFit="1" customWidth="1"/>
    <col min="12043" max="12288" width="9.06640625" style="455"/>
    <col min="12289" max="12289" width="8.6640625" style="455" customWidth="1"/>
    <col min="12290" max="12290" width="43.46484375" style="455" customWidth="1"/>
    <col min="12291" max="12291" width="13.19921875" style="455" customWidth="1"/>
    <col min="12292" max="12292" width="12.6640625" style="455" customWidth="1"/>
    <col min="12293" max="12293" width="18.6640625" style="455" customWidth="1"/>
    <col min="12294" max="12294" width="20.265625" style="455" bestFit="1" customWidth="1"/>
    <col min="12295" max="12295" width="17.73046875" style="455" customWidth="1"/>
    <col min="12296" max="12296" width="9.06640625" style="455"/>
    <col min="12297" max="12297" width="14.796875" style="455" bestFit="1" customWidth="1"/>
    <col min="12298" max="12298" width="17.19921875" style="455" bestFit="1" customWidth="1"/>
    <col min="12299" max="12544" width="9.06640625" style="455"/>
    <col min="12545" max="12545" width="8.6640625" style="455" customWidth="1"/>
    <col min="12546" max="12546" width="43.46484375" style="455" customWidth="1"/>
    <col min="12547" max="12547" width="13.19921875" style="455" customWidth="1"/>
    <col min="12548" max="12548" width="12.6640625" style="455" customWidth="1"/>
    <col min="12549" max="12549" width="18.6640625" style="455" customWidth="1"/>
    <col min="12550" max="12550" width="20.265625" style="455" bestFit="1" customWidth="1"/>
    <col min="12551" max="12551" width="17.73046875" style="455" customWidth="1"/>
    <col min="12552" max="12552" width="9.06640625" style="455"/>
    <col min="12553" max="12553" width="14.796875" style="455" bestFit="1" customWidth="1"/>
    <col min="12554" max="12554" width="17.19921875" style="455" bestFit="1" customWidth="1"/>
    <col min="12555" max="12800" width="9.06640625" style="455"/>
    <col min="12801" max="12801" width="8.6640625" style="455" customWidth="1"/>
    <col min="12802" max="12802" width="43.46484375" style="455" customWidth="1"/>
    <col min="12803" max="12803" width="13.19921875" style="455" customWidth="1"/>
    <col min="12804" max="12804" width="12.6640625" style="455" customWidth="1"/>
    <col min="12805" max="12805" width="18.6640625" style="455" customWidth="1"/>
    <col min="12806" max="12806" width="20.265625" style="455" bestFit="1" customWidth="1"/>
    <col min="12807" max="12807" width="17.73046875" style="455" customWidth="1"/>
    <col min="12808" max="12808" width="9.06640625" style="455"/>
    <col min="12809" max="12809" width="14.796875" style="455" bestFit="1" customWidth="1"/>
    <col min="12810" max="12810" width="17.19921875" style="455" bestFit="1" customWidth="1"/>
    <col min="12811" max="13056" width="9.06640625" style="455"/>
    <col min="13057" max="13057" width="8.6640625" style="455" customWidth="1"/>
    <col min="13058" max="13058" width="43.46484375" style="455" customWidth="1"/>
    <col min="13059" max="13059" width="13.19921875" style="455" customWidth="1"/>
    <col min="13060" max="13060" width="12.6640625" style="455" customWidth="1"/>
    <col min="13061" max="13061" width="18.6640625" style="455" customWidth="1"/>
    <col min="13062" max="13062" width="20.265625" style="455" bestFit="1" customWidth="1"/>
    <col min="13063" max="13063" width="17.73046875" style="455" customWidth="1"/>
    <col min="13064" max="13064" width="9.06640625" style="455"/>
    <col min="13065" max="13065" width="14.796875" style="455" bestFit="1" customWidth="1"/>
    <col min="13066" max="13066" width="17.19921875" style="455" bestFit="1" customWidth="1"/>
    <col min="13067" max="13312" width="9.06640625" style="455"/>
    <col min="13313" max="13313" width="8.6640625" style="455" customWidth="1"/>
    <col min="13314" max="13314" width="43.46484375" style="455" customWidth="1"/>
    <col min="13315" max="13315" width="13.19921875" style="455" customWidth="1"/>
    <col min="13316" max="13316" width="12.6640625" style="455" customWidth="1"/>
    <col min="13317" max="13317" width="18.6640625" style="455" customWidth="1"/>
    <col min="13318" max="13318" width="20.265625" style="455" bestFit="1" customWidth="1"/>
    <col min="13319" max="13319" width="17.73046875" style="455" customWidth="1"/>
    <col min="13320" max="13320" width="9.06640625" style="455"/>
    <col min="13321" max="13321" width="14.796875" style="455" bestFit="1" customWidth="1"/>
    <col min="13322" max="13322" width="17.19921875" style="455" bestFit="1" customWidth="1"/>
    <col min="13323" max="13568" width="9.06640625" style="455"/>
    <col min="13569" max="13569" width="8.6640625" style="455" customWidth="1"/>
    <col min="13570" max="13570" width="43.46484375" style="455" customWidth="1"/>
    <col min="13571" max="13571" width="13.19921875" style="455" customWidth="1"/>
    <col min="13572" max="13572" width="12.6640625" style="455" customWidth="1"/>
    <col min="13573" max="13573" width="18.6640625" style="455" customWidth="1"/>
    <col min="13574" max="13574" width="20.265625" style="455" bestFit="1" customWidth="1"/>
    <col min="13575" max="13575" width="17.73046875" style="455" customWidth="1"/>
    <col min="13576" max="13576" width="9.06640625" style="455"/>
    <col min="13577" max="13577" width="14.796875" style="455" bestFit="1" customWidth="1"/>
    <col min="13578" max="13578" width="17.19921875" style="455" bestFit="1" customWidth="1"/>
    <col min="13579" max="13824" width="9.06640625" style="455"/>
    <col min="13825" max="13825" width="8.6640625" style="455" customWidth="1"/>
    <col min="13826" max="13826" width="43.46484375" style="455" customWidth="1"/>
    <col min="13827" max="13827" width="13.19921875" style="455" customWidth="1"/>
    <col min="13828" max="13828" width="12.6640625" style="455" customWidth="1"/>
    <col min="13829" max="13829" width="18.6640625" style="455" customWidth="1"/>
    <col min="13830" max="13830" width="20.265625" style="455" bestFit="1" customWidth="1"/>
    <col min="13831" max="13831" width="17.73046875" style="455" customWidth="1"/>
    <col min="13832" max="13832" width="9.06640625" style="455"/>
    <col min="13833" max="13833" width="14.796875" style="455" bestFit="1" customWidth="1"/>
    <col min="13834" max="13834" width="17.19921875" style="455" bestFit="1" customWidth="1"/>
    <col min="13835" max="14080" width="9.06640625" style="455"/>
    <col min="14081" max="14081" width="8.6640625" style="455" customWidth="1"/>
    <col min="14082" max="14082" width="43.46484375" style="455" customWidth="1"/>
    <col min="14083" max="14083" width="13.19921875" style="455" customWidth="1"/>
    <col min="14084" max="14084" width="12.6640625" style="455" customWidth="1"/>
    <col min="14085" max="14085" width="18.6640625" style="455" customWidth="1"/>
    <col min="14086" max="14086" width="20.265625" style="455" bestFit="1" customWidth="1"/>
    <col min="14087" max="14087" width="17.73046875" style="455" customWidth="1"/>
    <col min="14088" max="14088" width="9.06640625" style="455"/>
    <col min="14089" max="14089" width="14.796875" style="455" bestFit="1" customWidth="1"/>
    <col min="14090" max="14090" width="17.19921875" style="455" bestFit="1" customWidth="1"/>
    <col min="14091" max="14336" width="9.06640625" style="455"/>
    <col min="14337" max="14337" width="8.6640625" style="455" customWidth="1"/>
    <col min="14338" max="14338" width="43.46484375" style="455" customWidth="1"/>
    <col min="14339" max="14339" width="13.19921875" style="455" customWidth="1"/>
    <col min="14340" max="14340" width="12.6640625" style="455" customWidth="1"/>
    <col min="14341" max="14341" width="18.6640625" style="455" customWidth="1"/>
    <col min="14342" max="14342" width="20.265625" style="455" bestFit="1" customWidth="1"/>
    <col min="14343" max="14343" width="17.73046875" style="455" customWidth="1"/>
    <col min="14344" max="14344" width="9.06640625" style="455"/>
    <col min="14345" max="14345" width="14.796875" style="455" bestFit="1" customWidth="1"/>
    <col min="14346" max="14346" width="17.19921875" style="455" bestFit="1" customWidth="1"/>
    <col min="14347" max="14592" width="9.06640625" style="455"/>
    <col min="14593" max="14593" width="8.6640625" style="455" customWidth="1"/>
    <col min="14594" max="14594" width="43.46484375" style="455" customWidth="1"/>
    <col min="14595" max="14595" width="13.19921875" style="455" customWidth="1"/>
    <col min="14596" max="14596" width="12.6640625" style="455" customWidth="1"/>
    <col min="14597" max="14597" width="18.6640625" style="455" customWidth="1"/>
    <col min="14598" max="14598" width="20.265625" style="455" bestFit="1" customWidth="1"/>
    <col min="14599" max="14599" width="17.73046875" style="455" customWidth="1"/>
    <col min="14600" max="14600" width="9.06640625" style="455"/>
    <col min="14601" max="14601" width="14.796875" style="455" bestFit="1" customWidth="1"/>
    <col min="14602" max="14602" width="17.19921875" style="455" bestFit="1" customWidth="1"/>
    <col min="14603" max="14848" width="9.06640625" style="455"/>
    <col min="14849" max="14849" width="8.6640625" style="455" customWidth="1"/>
    <col min="14850" max="14850" width="43.46484375" style="455" customWidth="1"/>
    <col min="14851" max="14851" width="13.19921875" style="455" customWidth="1"/>
    <col min="14852" max="14852" width="12.6640625" style="455" customWidth="1"/>
    <col min="14853" max="14853" width="18.6640625" style="455" customWidth="1"/>
    <col min="14854" max="14854" width="20.265625" style="455" bestFit="1" customWidth="1"/>
    <col min="14855" max="14855" width="17.73046875" style="455" customWidth="1"/>
    <col min="14856" max="14856" width="9.06640625" style="455"/>
    <col min="14857" max="14857" width="14.796875" style="455" bestFit="1" customWidth="1"/>
    <col min="14858" max="14858" width="17.19921875" style="455" bestFit="1" customWidth="1"/>
    <col min="14859" max="15104" width="9.06640625" style="455"/>
    <col min="15105" max="15105" width="8.6640625" style="455" customWidth="1"/>
    <col min="15106" max="15106" width="43.46484375" style="455" customWidth="1"/>
    <col min="15107" max="15107" width="13.19921875" style="455" customWidth="1"/>
    <col min="15108" max="15108" width="12.6640625" style="455" customWidth="1"/>
    <col min="15109" max="15109" width="18.6640625" style="455" customWidth="1"/>
    <col min="15110" max="15110" width="20.265625" style="455" bestFit="1" customWidth="1"/>
    <col min="15111" max="15111" width="17.73046875" style="455" customWidth="1"/>
    <col min="15112" max="15112" width="9.06640625" style="455"/>
    <col min="15113" max="15113" width="14.796875" style="455" bestFit="1" customWidth="1"/>
    <col min="15114" max="15114" width="17.19921875" style="455" bestFit="1" customWidth="1"/>
    <col min="15115" max="15360" width="9.06640625" style="455"/>
    <col min="15361" max="15361" width="8.6640625" style="455" customWidth="1"/>
    <col min="15362" max="15362" width="43.46484375" style="455" customWidth="1"/>
    <col min="15363" max="15363" width="13.19921875" style="455" customWidth="1"/>
    <col min="15364" max="15364" width="12.6640625" style="455" customWidth="1"/>
    <col min="15365" max="15365" width="18.6640625" style="455" customWidth="1"/>
    <col min="15366" max="15366" width="20.265625" style="455" bestFit="1" customWidth="1"/>
    <col min="15367" max="15367" width="17.73046875" style="455" customWidth="1"/>
    <col min="15368" max="15368" width="9.06640625" style="455"/>
    <col min="15369" max="15369" width="14.796875" style="455" bestFit="1" customWidth="1"/>
    <col min="15370" max="15370" width="17.19921875" style="455" bestFit="1" customWidth="1"/>
    <col min="15371" max="15616" width="9.06640625" style="455"/>
    <col min="15617" max="15617" width="8.6640625" style="455" customWidth="1"/>
    <col min="15618" max="15618" width="43.46484375" style="455" customWidth="1"/>
    <col min="15619" max="15619" width="13.19921875" style="455" customWidth="1"/>
    <col min="15620" max="15620" width="12.6640625" style="455" customWidth="1"/>
    <col min="15621" max="15621" width="18.6640625" style="455" customWidth="1"/>
    <col min="15622" max="15622" width="20.265625" style="455" bestFit="1" customWidth="1"/>
    <col min="15623" max="15623" width="17.73046875" style="455" customWidth="1"/>
    <col min="15624" max="15624" width="9.06640625" style="455"/>
    <col min="15625" max="15625" width="14.796875" style="455" bestFit="1" customWidth="1"/>
    <col min="15626" max="15626" width="17.19921875" style="455" bestFit="1" customWidth="1"/>
    <col min="15627" max="15872" width="9.06640625" style="455"/>
    <col min="15873" max="15873" width="8.6640625" style="455" customWidth="1"/>
    <col min="15874" max="15874" width="43.46484375" style="455" customWidth="1"/>
    <col min="15875" max="15875" width="13.19921875" style="455" customWidth="1"/>
    <col min="15876" max="15876" width="12.6640625" style="455" customWidth="1"/>
    <col min="15877" max="15877" width="18.6640625" style="455" customWidth="1"/>
    <col min="15878" max="15878" width="20.265625" style="455" bestFit="1" customWidth="1"/>
    <col min="15879" max="15879" width="17.73046875" style="455" customWidth="1"/>
    <col min="15880" max="15880" width="9.06640625" style="455"/>
    <col min="15881" max="15881" width="14.796875" style="455" bestFit="1" customWidth="1"/>
    <col min="15882" max="15882" width="17.19921875" style="455" bestFit="1" customWidth="1"/>
    <col min="15883" max="16128" width="9.06640625" style="455"/>
    <col min="16129" max="16129" width="8.6640625" style="455" customWidth="1"/>
    <col min="16130" max="16130" width="43.46484375" style="455" customWidth="1"/>
    <col min="16131" max="16131" width="13.19921875" style="455" customWidth="1"/>
    <col min="16132" max="16132" width="12.6640625" style="455" customWidth="1"/>
    <col min="16133" max="16133" width="18.6640625" style="455" customWidth="1"/>
    <col min="16134" max="16134" width="20.265625" style="455" bestFit="1" customWidth="1"/>
    <col min="16135" max="16135" width="17.73046875" style="455" customWidth="1"/>
    <col min="16136" max="16136" width="9.06640625" style="455"/>
    <col min="16137" max="16137" width="14.796875" style="455" bestFit="1" customWidth="1"/>
    <col min="16138" max="16138" width="17.19921875" style="455" bestFit="1" customWidth="1"/>
    <col min="16139" max="16384" width="9.06640625" style="455"/>
  </cols>
  <sheetData>
    <row r="1" spans="1:10" ht="20.25" x14ac:dyDescent="0.4">
      <c r="A1" s="111" t="s">
        <v>178</v>
      </c>
      <c r="B1" s="111"/>
      <c r="C1" s="111"/>
      <c r="D1" s="111"/>
      <c r="E1" s="111"/>
      <c r="F1" s="111"/>
      <c r="G1" s="111"/>
      <c r="H1" s="111"/>
    </row>
    <row r="2" spans="1:10" x14ac:dyDescent="0.4">
      <c r="A2" s="113" t="str">
        <f>'货币资金-现金'!A2</f>
        <v>清查基准日：2023年09月30日</v>
      </c>
      <c r="B2" s="113"/>
      <c r="C2" s="113"/>
      <c r="D2" s="113"/>
      <c r="E2" s="113"/>
      <c r="F2" s="113"/>
      <c r="G2" s="113"/>
      <c r="H2" s="113"/>
      <c r="I2" s="113"/>
    </row>
    <row r="3" spans="1:10" x14ac:dyDescent="0.4">
      <c r="A3" s="441" t="str">
        <f>'货币资金-现金'!A3</f>
        <v>编制单位：</v>
      </c>
      <c r="B3" s="442"/>
      <c r="C3" s="443"/>
      <c r="D3" s="443"/>
      <c r="E3" s="442"/>
      <c r="F3" s="442"/>
      <c r="G3" s="442"/>
      <c r="H3" s="444" t="s">
        <v>1</v>
      </c>
    </row>
    <row r="4" spans="1:10" x14ac:dyDescent="0.4">
      <c r="A4" s="445" t="s">
        <v>2</v>
      </c>
      <c r="B4" s="446" t="s">
        <v>173</v>
      </c>
      <c r="C4" s="446" t="s">
        <v>39</v>
      </c>
      <c r="D4" s="446" t="s">
        <v>46</v>
      </c>
      <c r="E4" s="446" t="s">
        <v>5</v>
      </c>
      <c r="F4" s="446" t="s">
        <v>6</v>
      </c>
      <c r="G4" s="447" t="s">
        <v>7</v>
      </c>
      <c r="H4" s="448" t="s">
        <v>8</v>
      </c>
    </row>
    <row r="5" spans="1:10" x14ac:dyDescent="0.4">
      <c r="A5" s="449"/>
      <c r="B5" s="449"/>
      <c r="C5" s="449"/>
      <c r="D5" s="449"/>
      <c r="E5" s="449"/>
      <c r="F5" s="449"/>
      <c r="G5" s="450"/>
      <c r="H5" s="450"/>
    </row>
    <row r="6" spans="1:10" ht="16.5" customHeight="1" x14ac:dyDescent="0.4">
      <c r="A6" s="482">
        <v>1</v>
      </c>
      <c r="B6" s="483"/>
      <c r="C6" s="484"/>
      <c r="D6" s="485"/>
      <c r="E6" s="107"/>
      <c r="F6" s="486">
        <f>-E6</f>
        <v>0</v>
      </c>
      <c r="G6" s="487"/>
      <c r="H6" s="472"/>
      <c r="I6" s="458">
        <f>E6+F6-G6</f>
        <v>0</v>
      </c>
    </row>
    <row r="7" spans="1:10" ht="16.5" customHeight="1" x14ac:dyDescent="0.4">
      <c r="A7" s="466">
        <v>2</v>
      </c>
      <c r="B7" s="483"/>
      <c r="C7" s="484"/>
      <c r="D7" s="485"/>
      <c r="E7" s="107"/>
      <c r="F7" s="486">
        <f>-E7</f>
        <v>0</v>
      </c>
      <c r="G7" s="487"/>
      <c r="H7" s="472"/>
      <c r="I7" s="458">
        <f>E7+F7-G7</f>
        <v>0</v>
      </c>
    </row>
    <row r="8" spans="1:10" ht="16.5" customHeight="1" x14ac:dyDescent="0.4">
      <c r="A8" s="466"/>
      <c r="B8" s="483"/>
      <c r="C8" s="484"/>
      <c r="D8" s="485"/>
      <c r="E8" s="488"/>
      <c r="F8" s="470"/>
      <c r="G8" s="487"/>
      <c r="H8" s="472"/>
      <c r="I8" s="458">
        <f>E8+F8-G8</f>
        <v>0</v>
      </c>
    </row>
    <row r="9" spans="1:10" ht="16.5" customHeight="1" x14ac:dyDescent="0.4">
      <c r="A9" s="489" t="s">
        <v>9</v>
      </c>
      <c r="B9" s="490"/>
      <c r="C9" s="491"/>
      <c r="D9" s="472"/>
      <c r="E9" s="486">
        <f>SUM(E6:E8)</f>
        <v>0</v>
      </c>
      <c r="F9" s="487">
        <f>SUM(F6:F8)</f>
        <v>0</v>
      </c>
      <c r="G9" s="486"/>
      <c r="H9" s="492"/>
      <c r="I9" s="458">
        <f>E9+F9-G9</f>
        <v>0</v>
      </c>
    </row>
    <row r="11" spans="1:10" x14ac:dyDescent="0.4">
      <c r="E11" s="461"/>
      <c r="F11" s="458"/>
      <c r="G11" s="462"/>
      <c r="J11" s="458"/>
    </row>
    <row r="12" spans="1:10" x14ac:dyDescent="0.4">
      <c r="E12" s="458">
        <f>E6+E7-E9</f>
        <v>0</v>
      </c>
      <c r="F12" s="458">
        <f>F6+F7-F9</f>
        <v>0</v>
      </c>
    </row>
    <row r="13" spans="1:10" x14ac:dyDescent="0.4">
      <c r="G13" s="462"/>
    </row>
  </sheetData>
  <mergeCells count="11">
    <mergeCell ref="A9:B9"/>
    <mergeCell ref="A1:H1"/>
    <mergeCell ref="A2:I2"/>
    <mergeCell ref="A4:A5"/>
    <mergeCell ref="B4:B5"/>
    <mergeCell ref="C4:C5"/>
    <mergeCell ref="D4:D5"/>
    <mergeCell ref="E4:E5"/>
    <mergeCell ref="F4:F5"/>
    <mergeCell ref="G4:G5"/>
    <mergeCell ref="H4:H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89" fitToHeight="0" orientation="landscape" r:id="rId1"/>
  <headerFooter>
    <oddFooter>&amp;C第 &amp;P+28 页 共 32 页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0E3A2-699D-423F-B0EA-C7E62871B9B7}">
  <sheetPr>
    <pageSetUpPr fitToPage="1"/>
  </sheetPr>
  <dimension ref="A1:I20"/>
  <sheetViews>
    <sheetView view="pageBreakPreview" zoomScale="115" zoomScaleNormal="100" zoomScaleSheetLayoutView="115" workbookViewId="0">
      <selection activeCell="A3" sqref="A3"/>
    </sheetView>
  </sheetViews>
  <sheetFormatPr defaultRowHeight="15.4" x14ac:dyDescent="0.45"/>
  <cols>
    <col min="1" max="1" width="5.59765625" style="112" customWidth="1"/>
    <col min="2" max="2" width="17.59765625" style="112" customWidth="1"/>
    <col min="3" max="4" width="10.9296875" style="112" bestFit="1" customWidth="1"/>
    <col min="5" max="5" width="17.46484375" style="112" customWidth="1"/>
    <col min="6" max="6" width="13.73046875" style="112" customWidth="1"/>
    <col min="7" max="7" width="16.1328125" style="112" customWidth="1"/>
    <col min="8" max="8" width="14" style="112" customWidth="1"/>
    <col min="9" max="256" width="9.06640625" style="112"/>
    <col min="257" max="257" width="5.59765625" style="112" customWidth="1"/>
    <col min="258" max="258" width="17.59765625" style="112" customWidth="1"/>
    <col min="259" max="260" width="10.9296875" style="112" bestFit="1" customWidth="1"/>
    <col min="261" max="261" width="17.46484375" style="112" customWidth="1"/>
    <col min="262" max="262" width="13.73046875" style="112" customWidth="1"/>
    <col min="263" max="263" width="16.1328125" style="112" customWidth="1"/>
    <col min="264" max="264" width="14" style="112" customWidth="1"/>
    <col min="265" max="512" width="9.06640625" style="112"/>
    <col min="513" max="513" width="5.59765625" style="112" customWidth="1"/>
    <col min="514" max="514" width="17.59765625" style="112" customWidth="1"/>
    <col min="515" max="516" width="10.9296875" style="112" bestFit="1" customWidth="1"/>
    <col min="517" max="517" width="17.46484375" style="112" customWidth="1"/>
    <col min="518" max="518" width="13.73046875" style="112" customWidth="1"/>
    <col min="519" max="519" width="16.1328125" style="112" customWidth="1"/>
    <col min="520" max="520" width="14" style="112" customWidth="1"/>
    <col min="521" max="768" width="9.06640625" style="112"/>
    <col min="769" max="769" width="5.59765625" style="112" customWidth="1"/>
    <col min="770" max="770" width="17.59765625" style="112" customWidth="1"/>
    <col min="771" max="772" width="10.9296875" style="112" bestFit="1" customWidth="1"/>
    <col min="773" max="773" width="17.46484375" style="112" customWidth="1"/>
    <col min="774" max="774" width="13.73046875" style="112" customWidth="1"/>
    <col min="775" max="775" width="16.1328125" style="112" customWidth="1"/>
    <col min="776" max="776" width="14" style="112" customWidth="1"/>
    <col min="777" max="1024" width="9.06640625" style="112"/>
    <col min="1025" max="1025" width="5.59765625" style="112" customWidth="1"/>
    <col min="1026" max="1026" width="17.59765625" style="112" customWidth="1"/>
    <col min="1027" max="1028" width="10.9296875" style="112" bestFit="1" customWidth="1"/>
    <col min="1029" max="1029" width="17.46484375" style="112" customWidth="1"/>
    <col min="1030" max="1030" width="13.73046875" style="112" customWidth="1"/>
    <col min="1031" max="1031" width="16.1328125" style="112" customWidth="1"/>
    <col min="1032" max="1032" width="14" style="112" customWidth="1"/>
    <col min="1033" max="1280" width="9.06640625" style="112"/>
    <col min="1281" max="1281" width="5.59765625" style="112" customWidth="1"/>
    <col min="1282" max="1282" width="17.59765625" style="112" customWidth="1"/>
    <col min="1283" max="1284" width="10.9296875" style="112" bestFit="1" customWidth="1"/>
    <col min="1285" max="1285" width="17.46484375" style="112" customWidth="1"/>
    <col min="1286" max="1286" width="13.73046875" style="112" customWidth="1"/>
    <col min="1287" max="1287" width="16.1328125" style="112" customWidth="1"/>
    <col min="1288" max="1288" width="14" style="112" customWidth="1"/>
    <col min="1289" max="1536" width="9.06640625" style="112"/>
    <col min="1537" max="1537" width="5.59765625" style="112" customWidth="1"/>
    <col min="1538" max="1538" width="17.59765625" style="112" customWidth="1"/>
    <col min="1539" max="1540" width="10.9296875" style="112" bestFit="1" customWidth="1"/>
    <col min="1541" max="1541" width="17.46484375" style="112" customWidth="1"/>
    <col min="1542" max="1542" width="13.73046875" style="112" customWidth="1"/>
    <col min="1543" max="1543" width="16.1328125" style="112" customWidth="1"/>
    <col min="1544" max="1544" width="14" style="112" customWidth="1"/>
    <col min="1545" max="1792" width="9.06640625" style="112"/>
    <col min="1793" max="1793" width="5.59765625" style="112" customWidth="1"/>
    <col min="1794" max="1794" width="17.59765625" style="112" customWidth="1"/>
    <col min="1795" max="1796" width="10.9296875" style="112" bestFit="1" customWidth="1"/>
    <col min="1797" max="1797" width="17.46484375" style="112" customWidth="1"/>
    <col min="1798" max="1798" width="13.73046875" style="112" customWidth="1"/>
    <col min="1799" max="1799" width="16.1328125" style="112" customWidth="1"/>
    <col min="1800" max="1800" width="14" style="112" customWidth="1"/>
    <col min="1801" max="2048" width="9.06640625" style="112"/>
    <col min="2049" max="2049" width="5.59765625" style="112" customWidth="1"/>
    <col min="2050" max="2050" width="17.59765625" style="112" customWidth="1"/>
    <col min="2051" max="2052" width="10.9296875" style="112" bestFit="1" customWidth="1"/>
    <col min="2053" max="2053" width="17.46484375" style="112" customWidth="1"/>
    <col min="2054" max="2054" width="13.73046875" style="112" customWidth="1"/>
    <col min="2055" max="2055" width="16.1328125" style="112" customWidth="1"/>
    <col min="2056" max="2056" width="14" style="112" customWidth="1"/>
    <col min="2057" max="2304" width="9.06640625" style="112"/>
    <col min="2305" max="2305" width="5.59765625" style="112" customWidth="1"/>
    <col min="2306" max="2306" width="17.59765625" style="112" customWidth="1"/>
    <col min="2307" max="2308" width="10.9296875" style="112" bestFit="1" customWidth="1"/>
    <col min="2309" max="2309" width="17.46484375" style="112" customWidth="1"/>
    <col min="2310" max="2310" width="13.73046875" style="112" customWidth="1"/>
    <col min="2311" max="2311" width="16.1328125" style="112" customWidth="1"/>
    <col min="2312" max="2312" width="14" style="112" customWidth="1"/>
    <col min="2313" max="2560" width="9.06640625" style="112"/>
    <col min="2561" max="2561" width="5.59765625" style="112" customWidth="1"/>
    <col min="2562" max="2562" width="17.59765625" style="112" customWidth="1"/>
    <col min="2563" max="2564" width="10.9296875" style="112" bestFit="1" customWidth="1"/>
    <col min="2565" max="2565" width="17.46484375" style="112" customWidth="1"/>
    <col min="2566" max="2566" width="13.73046875" style="112" customWidth="1"/>
    <col min="2567" max="2567" width="16.1328125" style="112" customWidth="1"/>
    <col min="2568" max="2568" width="14" style="112" customWidth="1"/>
    <col min="2569" max="2816" width="9.06640625" style="112"/>
    <col min="2817" max="2817" width="5.59765625" style="112" customWidth="1"/>
    <col min="2818" max="2818" width="17.59765625" style="112" customWidth="1"/>
    <col min="2819" max="2820" width="10.9296875" style="112" bestFit="1" customWidth="1"/>
    <col min="2821" max="2821" width="17.46484375" style="112" customWidth="1"/>
    <col min="2822" max="2822" width="13.73046875" style="112" customWidth="1"/>
    <col min="2823" max="2823" width="16.1328125" style="112" customWidth="1"/>
    <col min="2824" max="2824" width="14" style="112" customWidth="1"/>
    <col min="2825" max="3072" width="9.06640625" style="112"/>
    <col min="3073" max="3073" width="5.59765625" style="112" customWidth="1"/>
    <col min="3074" max="3074" width="17.59765625" style="112" customWidth="1"/>
    <col min="3075" max="3076" width="10.9296875" style="112" bestFit="1" customWidth="1"/>
    <col min="3077" max="3077" width="17.46484375" style="112" customWidth="1"/>
    <col min="3078" max="3078" width="13.73046875" style="112" customWidth="1"/>
    <col min="3079" max="3079" width="16.1328125" style="112" customWidth="1"/>
    <col min="3080" max="3080" width="14" style="112" customWidth="1"/>
    <col min="3081" max="3328" width="9.06640625" style="112"/>
    <col min="3329" max="3329" width="5.59765625" style="112" customWidth="1"/>
    <col min="3330" max="3330" width="17.59765625" style="112" customWidth="1"/>
    <col min="3331" max="3332" width="10.9296875" style="112" bestFit="1" customWidth="1"/>
    <col min="3333" max="3333" width="17.46484375" style="112" customWidth="1"/>
    <col min="3334" max="3334" width="13.73046875" style="112" customWidth="1"/>
    <col min="3335" max="3335" width="16.1328125" style="112" customWidth="1"/>
    <col min="3336" max="3336" width="14" style="112" customWidth="1"/>
    <col min="3337" max="3584" width="9.06640625" style="112"/>
    <col min="3585" max="3585" width="5.59765625" style="112" customWidth="1"/>
    <col min="3586" max="3586" width="17.59765625" style="112" customWidth="1"/>
    <col min="3587" max="3588" width="10.9296875" style="112" bestFit="1" customWidth="1"/>
    <col min="3589" max="3589" width="17.46484375" style="112" customWidth="1"/>
    <col min="3590" max="3590" width="13.73046875" style="112" customWidth="1"/>
    <col min="3591" max="3591" width="16.1328125" style="112" customWidth="1"/>
    <col min="3592" max="3592" width="14" style="112" customWidth="1"/>
    <col min="3593" max="3840" width="9.06640625" style="112"/>
    <col min="3841" max="3841" width="5.59765625" style="112" customWidth="1"/>
    <col min="3842" max="3842" width="17.59765625" style="112" customWidth="1"/>
    <col min="3843" max="3844" width="10.9296875" style="112" bestFit="1" customWidth="1"/>
    <col min="3845" max="3845" width="17.46484375" style="112" customWidth="1"/>
    <col min="3846" max="3846" width="13.73046875" style="112" customWidth="1"/>
    <col min="3847" max="3847" width="16.1328125" style="112" customWidth="1"/>
    <col min="3848" max="3848" width="14" style="112" customWidth="1"/>
    <col min="3849" max="4096" width="9.06640625" style="112"/>
    <col min="4097" max="4097" width="5.59765625" style="112" customWidth="1"/>
    <col min="4098" max="4098" width="17.59765625" style="112" customWidth="1"/>
    <col min="4099" max="4100" width="10.9296875" style="112" bestFit="1" customWidth="1"/>
    <col min="4101" max="4101" width="17.46484375" style="112" customWidth="1"/>
    <col min="4102" max="4102" width="13.73046875" style="112" customWidth="1"/>
    <col min="4103" max="4103" width="16.1328125" style="112" customWidth="1"/>
    <col min="4104" max="4104" width="14" style="112" customWidth="1"/>
    <col min="4105" max="4352" width="9.06640625" style="112"/>
    <col min="4353" max="4353" width="5.59765625" style="112" customWidth="1"/>
    <col min="4354" max="4354" width="17.59765625" style="112" customWidth="1"/>
    <col min="4355" max="4356" width="10.9296875" style="112" bestFit="1" customWidth="1"/>
    <col min="4357" max="4357" width="17.46484375" style="112" customWidth="1"/>
    <col min="4358" max="4358" width="13.73046875" style="112" customWidth="1"/>
    <col min="4359" max="4359" width="16.1328125" style="112" customWidth="1"/>
    <col min="4360" max="4360" width="14" style="112" customWidth="1"/>
    <col min="4361" max="4608" width="9.06640625" style="112"/>
    <col min="4609" max="4609" width="5.59765625" style="112" customWidth="1"/>
    <col min="4610" max="4610" width="17.59765625" style="112" customWidth="1"/>
    <col min="4611" max="4612" width="10.9296875" style="112" bestFit="1" customWidth="1"/>
    <col min="4613" max="4613" width="17.46484375" style="112" customWidth="1"/>
    <col min="4614" max="4614" width="13.73046875" style="112" customWidth="1"/>
    <col min="4615" max="4615" width="16.1328125" style="112" customWidth="1"/>
    <col min="4616" max="4616" width="14" style="112" customWidth="1"/>
    <col min="4617" max="4864" width="9.06640625" style="112"/>
    <col min="4865" max="4865" width="5.59765625" style="112" customWidth="1"/>
    <col min="4866" max="4866" width="17.59765625" style="112" customWidth="1"/>
    <col min="4867" max="4868" width="10.9296875" style="112" bestFit="1" customWidth="1"/>
    <col min="4869" max="4869" width="17.46484375" style="112" customWidth="1"/>
    <col min="4870" max="4870" width="13.73046875" style="112" customWidth="1"/>
    <col min="4871" max="4871" width="16.1328125" style="112" customWidth="1"/>
    <col min="4872" max="4872" width="14" style="112" customWidth="1"/>
    <col min="4873" max="5120" width="9.06640625" style="112"/>
    <col min="5121" max="5121" width="5.59765625" style="112" customWidth="1"/>
    <col min="5122" max="5122" width="17.59765625" style="112" customWidth="1"/>
    <col min="5123" max="5124" width="10.9296875" style="112" bestFit="1" customWidth="1"/>
    <col min="5125" max="5125" width="17.46484375" style="112" customWidth="1"/>
    <col min="5126" max="5126" width="13.73046875" style="112" customWidth="1"/>
    <col min="5127" max="5127" width="16.1328125" style="112" customWidth="1"/>
    <col min="5128" max="5128" width="14" style="112" customWidth="1"/>
    <col min="5129" max="5376" width="9.06640625" style="112"/>
    <col min="5377" max="5377" width="5.59765625" style="112" customWidth="1"/>
    <col min="5378" max="5378" width="17.59765625" style="112" customWidth="1"/>
    <col min="5379" max="5380" width="10.9296875" style="112" bestFit="1" customWidth="1"/>
    <col min="5381" max="5381" width="17.46484375" style="112" customWidth="1"/>
    <col min="5382" max="5382" width="13.73046875" style="112" customWidth="1"/>
    <col min="5383" max="5383" width="16.1328125" style="112" customWidth="1"/>
    <col min="5384" max="5384" width="14" style="112" customWidth="1"/>
    <col min="5385" max="5632" width="9.06640625" style="112"/>
    <col min="5633" max="5633" width="5.59765625" style="112" customWidth="1"/>
    <col min="5634" max="5634" width="17.59765625" style="112" customWidth="1"/>
    <col min="5635" max="5636" width="10.9296875" style="112" bestFit="1" customWidth="1"/>
    <col min="5637" max="5637" width="17.46484375" style="112" customWidth="1"/>
    <col min="5638" max="5638" width="13.73046875" style="112" customWidth="1"/>
    <col min="5639" max="5639" width="16.1328125" style="112" customWidth="1"/>
    <col min="5640" max="5640" width="14" style="112" customWidth="1"/>
    <col min="5641" max="5888" width="9.06640625" style="112"/>
    <col min="5889" max="5889" width="5.59765625" style="112" customWidth="1"/>
    <col min="5890" max="5890" width="17.59765625" style="112" customWidth="1"/>
    <col min="5891" max="5892" width="10.9296875" style="112" bestFit="1" customWidth="1"/>
    <col min="5893" max="5893" width="17.46484375" style="112" customWidth="1"/>
    <col min="5894" max="5894" width="13.73046875" style="112" customWidth="1"/>
    <col min="5895" max="5895" width="16.1328125" style="112" customWidth="1"/>
    <col min="5896" max="5896" width="14" style="112" customWidth="1"/>
    <col min="5897" max="6144" width="9.06640625" style="112"/>
    <col min="6145" max="6145" width="5.59765625" style="112" customWidth="1"/>
    <col min="6146" max="6146" width="17.59765625" style="112" customWidth="1"/>
    <col min="6147" max="6148" width="10.9296875" style="112" bestFit="1" customWidth="1"/>
    <col min="6149" max="6149" width="17.46484375" style="112" customWidth="1"/>
    <col min="6150" max="6150" width="13.73046875" style="112" customWidth="1"/>
    <col min="6151" max="6151" width="16.1328125" style="112" customWidth="1"/>
    <col min="6152" max="6152" width="14" style="112" customWidth="1"/>
    <col min="6153" max="6400" width="9.06640625" style="112"/>
    <col min="6401" max="6401" width="5.59765625" style="112" customWidth="1"/>
    <col min="6402" max="6402" width="17.59765625" style="112" customWidth="1"/>
    <col min="6403" max="6404" width="10.9296875" style="112" bestFit="1" customWidth="1"/>
    <col min="6405" max="6405" width="17.46484375" style="112" customWidth="1"/>
    <col min="6406" max="6406" width="13.73046875" style="112" customWidth="1"/>
    <col min="6407" max="6407" width="16.1328125" style="112" customWidth="1"/>
    <col min="6408" max="6408" width="14" style="112" customWidth="1"/>
    <col min="6409" max="6656" width="9.06640625" style="112"/>
    <col min="6657" max="6657" width="5.59765625" style="112" customWidth="1"/>
    <col min="6658" max="6658" width="17.59765625" style="112" customWidth="1"/>
    <col min="6659" max="6660" width="10.9296875" style="112" bestFit="1" customWidth="1"/>
    <col min="6661" max="6661" width="17.46484375" style="112" customWidth="1"/>
    <col min="6662" max="6662" width="13.73046875" style="112" customWidth="1"/>
    <col min="6663" max="6663" width="16.1328125" style="112" customWidth="1"/>
    <col min="6664" max="6664" width="14" style="112" customWidth="1"/>
    <col min="6665" max="6912" width="9.06640625" style="112"/>
    <col min="6913" max="6913" width="5.59765625" style="112" customWidth="1"/>
    <col min="6914" max="6914" width="17.59765625" style="112" customWidth="1"/>
    <col min="6915" max="6916" width="10.9296875" style="112" bestFit="1" customWidth="1"/>
    <col min="6917" max="6917" width="17.46484375" style="112" customWidth="1"/>
    <col min="6918" max="6918" width="13.73046875" style="112" customWidth="1"/>
    <col min="6919" max="6919" width="16.1328125" style="112" customWidth="1"/>
    <col min="6920" max="6920" width="14" style="112" customWidth="1"/>
    <col min="6921" max="7168" width="9.06640625" style="112"/>
    <col min="7169" max="7169" width="5.59765625" style="112" customWidth="1"/>
    <col min="7170" max="7170" width="17.59765625" style="112" customWidth="1"/>
    <col min="7171" max="7172" width="10.9296875" style="112" bestFit="1" customWidth="1"/>
    <col min="7173" max="7173" width="17.46484375" style="112" customWidth="1"/>
    <col min="7174" max="7174" width="13.73046875" style="112" customWidth="1"/>
    <col min="7175" max="7175" width="16.1328125" style="112" customWidth="1"/>
    <col min="7176" max="7176" width="14" style="112" customWidth="1"/>
    <col min="7177" max="7424" width="9.06640625" style="112"/>
    <col min="7425" max="7425" width="5.59765625" style="112" customWidth="1"/>
    <col min="7426" max="7426" width="17.59765625" style="112" customWidth="1"/>
    <col min="7427" max="7428" width="10.9296875" style="112" bestFit="1" customWidth="1"/>
    <col min="7429" max="7429" width="17.46484375" style="112" customWidth="1"/>
    <col min="7430" max="7430" width="13.73046875" style="112" customWidth="1"/>
    <col min="7431" max="7431" width="16.1328125" style="112" customWidth="1"/>
    <col min="7432" max="7432" width="14" style="112" customWidth="1"/>
    <col min="7433" max="7680" width="9.06640625" style="112"/>
    <col min="7681" max="7681" width="5.59765625" style="112" customWidth="1"/>
    <col min="7682" max="7682" width="17.59765625" style="112" customWidth="1"/>
    <col min="7683" max="7684" width="10.9296875" style="112" bestFit="1" customWidth="1"/>
    <col min="7685" max="7685" width="17.46484375" style="112" customWidth="1"/>
    <col min="7686" max="7686" width="13.73046875" style="112" customWidth="1"/>
    <col min="7687" max="7687" width="16.1328125" style="112" customWidth="1"/>
    <col min="7688" max="7688" width="14" style="112" customWidth="1"/>
    <col min="7689" max="7936" width="9.06640625" style="112"/>
    <col min="7937" max="7937" width="5.59765625" style="112" customWidth="1"/>
    <col min="7938" max="7938" width="17.59765625" style="112" customWidth="1"/>
    <col min="7939" max="7940" width="10.9296875" style="112" bestFit="1" customWidth="1"/>
    <col min="7941" max="7941" width="17.46484375" style="112" customWidth="1"/>
    <col min="7942" max="7942" width="13.73046875" style="112" customWidth="1"/>
    <col min="7943" max="7943" width="16.1328125" style="112" customWidth="1"/>
    <col min="7944" max="7944" width="14" style="112" customWidth="1"/>
    <col min="7945" max="8192" width="9.06640625" style="112"/>
    <col min="8193" max="8193" width="5.59765625" style="112" customWidth="1"/>
    <col min="8194" max="8194" width="17.59765625" style="112" customWidth="1"/>
    <col min="8195" max="8196" width="10.9296875" style="112" bestFit="1" customWidth="1"/>
    <col min="8197" max="8197" width="17.46484375" style="112" customWidth="1"/>
    <col min="8198" max="8198" width="13.73046875" style="112" customWidth="1"/>
    <col min="8199" max="8199" width="16.1328125" style="112" customWidth="1"/>
    <col min="8200" max="8200" width="14" style="112" customWidth="1"/>
    <col min="8201" max="8448" width="9.06640625" style="112"/>
    <col min="8449" max="8449" width="5.59765625" style="112" customWidth="1"/>
    <col min="8450" max="8450" width="17.59765625" style="112" customWidth="1"/>
    <col min="8451" max="8452" width="10.9296875" style="112" bestFit="1" customWidth="1"/>
    <col min="8453" max="8453" width="17.46484375" style="112" customWidth="1"/>
    <col min="8454" max="8454" width="13.73046875" style="112" customWidth="1"/>
    <col min="8455" max="8455" width="16.1328125" style="112" customWidth="1"/>
    <col min="8456" max="8456" width="14" style="112" customWidth="1"/>
    <col min="8457" max="8704" width="9.06640625" style="112"/>
    <col min="8705" max="8705" width="5.59765625" style="112" customWidth="1"/>
    <col min="8706" max="8706" width="17.59765625" style="112" customWidth="1"/>
    <col min="8707" max="8708" width="10.9296875" style="112" bestFit="1" customWidth="1"/>
    <col min="8709" max="8709" width="17.46484375" style="112" customWidth="1"/>
    <col min="8710" max="8710" width="13.73046875" style="112" customWidth="1"/>
    <col min="8711" max="8711" width="16.1328125" style="112" customWidth="1"/>
    <col min="8712" max="8712" width="14" style="112" customWidth="1"/>
    <col min="8713" max="8960" width="9.06640625" style="112"/>
    <col min="8961" max="8961" width="5.59765625" style="112" customWidth="1"/>
    <col min="8962" max="8962" width="17.59765625" style="112" customWidth="1"/>
    <col min="8963" max="8964" width="10.9296875" style="112" bestFit="1" customWidth="1"/>
    <col min="8965" max="8965" width="17.46484375" style="112" customWidth="1"/>
    <col min="8966" max="8966" width="13.73046875" style="112" customWidth="1"/>
    <col min="8967" max="8967" width="16.1328125" style="112" customWidth="1"/>
    <col min="8968" max="8968" width="14" style="112" customWidth="1"/>
    <col min="8969" max="9216" width="9.06640625" style="112"/>
    <col min="9217" max="9217" width="5.59765625" style="112" customWidth="1"/>
    <col min="9218" max="9218" width="17.59765625" style="112" customWidth="1"/>
    <col min="9219" max="9220" width="10.9296875" style="112" bestFit="1" customWidth="1"/>
    <col min="9221" max="9221" width="17.46484375" style="112" customWidth="1"/>
    <col min="9222" max="9222" width="13.73046875" style="112" customWidth="1"/>
    <col min="9223" max="9223" width="16.1328125" style="112" customWidth="1"/>
    <col min="9224" max="9224" width="14" style="112" customWidth="1"/>
    <col min="9225" max="9472" width="9.06640625" style="112"/>
    <col min="9473" max="9473" width="5.59765625" style="112" customWidth="1"/>
    <col min="9474" max="9474" width="17.59765625" style="112" customWidth="1"/>
    <col min="9475" max="9476" width="10.9296875" style="112" bestFit="1" customWidth="1"/>
    <col min="9477" max="9477" width="17.46484375" style="112" customWidth="1"/>
    <col min="9478" max="9478" width="13.73046875" style="112" customWidth="1"/>
    <col min="9479" max="9479" width="16.1328125" style="112" customWidth="1"/>
    <col min="9480" max="9480" width="14" style="112" customWidth="1"/>
    <col min="9481" max="9728" width="9.06640625" style="112"/>
    <col min="9729" max="9729" width="5.59765625" style="112" customWidth="1"/>
    <col min="9730" max="9730" width="17.59765625" style="112" customWidth="1"/>
    <col min="9731" max="9732" width="10.9296875" style="112" bestFit="1" customWidth="1"/>
    <col min="9733" max="9733" width="17.46484375" style="112" customWidth="1"/>
    <col min="9734" max="9734" width="13.73046875" style="112" customWidth="1"/>
    <col min="9735" max="9735" width="16.1328125" style="112" customWidth="1"/>
    <col min="9736" max="9736" width="14" style="112" customWidth="1"/>
    <col min="9737" max="9984" width="9.06640625" style="112"/>
    <col min="9985" max="9985" width="5.59765625" style="112" customWidth="1"/>
    <col min="9986" max="9986" width="17.59765625" style="112" customWidth="1"/>
    <col min="9987" max="9988" width="10.9296875" style="112" bestFit="1" customWidth="1"/>
    <col min="9989" max="9989" width="17.46484375" style="112" customWidth="1"/>
    <col min="9990" max="9990" width="13.73046875" style="112" customWidth="1"/>
    <col min="9991" max="9991" width="16.1328125" style="112" customWidth="1"/>
    <col min="9992" max="9992" width="14" style="112" customWidth="1"/>
    <col min="9993" max="10240" width="9.06640625" style="112"/>
    <col min="10241" max="10241" width="5.59765625" style="112" customWidth="1"/>
    <col min="10242" max="10242" width="17.59765625" style="112" customWidth="1"/>
    <col min="10243" max="10244" width="10.9296875" style="112" bestFit="1" customWidth="1"/>
    <col min="10245" max="10245" width="17.46484375" style="112" customWidth="1"/>
    <col min="10246" max="10246" width="13.73046875" style="112" customWidth="1"/>
    <col min="10247" max="10247" width="16.1328125" style="112" customWidth="1"/>
    <col min="10248" max="10248" width="14" style="112" customWidth="1"/>
    <col min="10249" max="10496" width="9.06640625" style="112"/>
    <col min="10497" max="10497" width="5.59765625" style="112" customWidth="1"/>
    <col min="10498" max="10498" width="17.59765625" style="112" customWidth="1"/>
    <col min="10499" max="10500" width="10.9296875" style="112" bestFit="1" customWidth="1"/>
    <col min="10501" max="10501" width="17.46484375" style="112" customWidth="1"/>
    <col min="10502" max="10502" width="13.73046875" style="112" customWidth="1"/>
    <col min="10503" max="10503" width="16.1328125" style="112" customWidth="1"/>
    <col min="10504" max="10504" width="14" style="112" customWidth="1"/>
    <col min="10505" max="10752" width="9.06640625" style="112"/>
    <col min="10753" max="10753" width="5.59765625" style="112" customWidth="1"/>
    <col min="10754" max="10754" width="17.59765625" style="112" customWidth="1"/>
    <col min="10755" max="10756" width="10.9296875" style="112" bestFit="1" customWidth="1"/>
    <col min="10757" max="10757" width="17.46484375" style="112" customWidth="1"/>
    <col min="10758" max="10758" width="13.73046875" style="112" customWidth="1"/>
    <col min="10759" max="10759" width="16.1328125" style="112" customWidth="1"/>
    <col min="10760" max="10760" width="14" style="112" customWidth="1"/>
    <col min="10761" max="11008" width="9.06640625" style="112"/>
    <col min="11009" max="11009" width="5.59765625" style="112" customWidth="1"/>
    <col min="11010" max="11010" width="17.59765625" style="112" customWidth="1"/>
    <col min="11011" max="11012" width="10.9296875" style="112" bestFit="1" customWidth="1"/>
    <col min="11013" max="11013" width="17.46484375" style="112" customWidth="1"/>
    <col min="11014" max="11014" width="13.73046875" style="112" customWidth="1"/>
    <col min="11015" max="11015" width="16.1328125" style="112" customWidth="1"/>
    <col min="11016" max="11016" width="14" style="112" customWidth="1"/>
    <col min="11017" max="11264" width="9.06640625" style="112"/>
    <col min="11265" max="11265" width="5.59765625" style="112" customWidth="1"/>
    <col min="11266" max="11266" width="17.59765625" style="112" customWidth="1"/>
    <col min="11267" max="11268" width="10.9296875" style="112" bestFit="1" customWidth="1"/>
    <col min="11269" max="11269" width="17.46484375" style="112" customWidth="1"/>
    <col min="11270" max="11270" width="13.73046875" style="112" customWidth="1"/>
    <col min="11271" max="11271" width="16.1328125" style="112" customWidth="1"/>
    <col min="11272" max="11272" width="14" style="112" customWidth="1"/>
    <col min="11273" max="11520" width="9.06640625" style="112"/>
    <col min="11521" max="11521" width="5.59765625" style="112" customWidth="1"/>
    <col min="11522" max="11522" width="17.59765625" style="112" customWidth="1"/>
    <col min="11523" max="11524" width="10.9296875" style="112" bestFit="1" customWidth="1"/>
    <col min="11525" max="11525" width="17.46484375" style="112" customWidth="1"/>
    <col min="11526" max="11526" width="13.73046875" style="112" customWidth="1"/>
    <col min="11527" max="11527" width="16.1328125" style="112" customWidth="1"/>
    <col min="11528" max="11528" width="14" style="112" customWidth="1"/>
    <col min="11529" max="11776" width="9.06640625" style="112"/>
    <col min="11777" max="11777" width="5.59765625" style="112" customWidth="1"/>
    <col min="11778" max="11778" width="17.59765625" style="112" customWidth="1"/>
    <col min="11779" max="11780" width="10.9296875" style="112" bestFit="1" customWidth="1"/>
    <col min="11781" max="11781" width="17.46484375" style="112" customWidth="1"/>
    <col min="11782" max="11782" width="13.73046875" style="112" customWidth="1"/>
    <col min="11783" max="11783" width="16.1328125" style="112" customWidth="1"/>
    <col min="11784" max="11784" width="14" style="112" customWidth="1"/>
    <col min="11785" max="12032" width="9.06640625" style="112"/>
    <col min="12033" max="12033" width="5.59765625" style="112" customWidth="1"/>
    <col min="12034" max="12034" width="17.59765625" style="112" customWidth="1"/>
    <col min="12035" max="12036" width="10.9296875" style="112" bestFit="1" customWidth="1"/>
    <col min="12037" max="12037" width="17.46484375" style="112" customWidth="1"/>
    <col min="12038" max="12038" width="13.73046875" style="112" customWidth="1"/>
    <col min="12039" max="12039" width="16.1328125" style="112" customWidth="1"/>
    <col min="12040" max="12040" width="14" style="112" customWidth="1"/>
    <col min="12041" max="12288" width="9.06640625" style="112"/>
    <col min="12289" max="12289" width="5.59765625" style="112" customWidth="1"/>
    <col min="12290" max="12290" width="17.59765625" style="112" customWidth="1"/>
    <col min="12291" max="12292" width="10.9296875" style="112" bestFit="1" customWidth="1"/>
    <col min="12293" max="12293" width="17.46484375" style="112" customWidth="1"/>
    <col min="12294" max="12294" width="13.73046875" style="112" customWidth="1"/>
    <col min="12295" max="12295" width="16.1328125" style="112" customWidth="1"/>
    <col min="12296" max="12296" width="14" style="112" customWidth="1"/>
    <col min="12297" max="12544" width="9.06640625" style="112"/>
    <col min="12545" max="12545" width="5.59765625" style="112" customWidth="1"/>
    <col min="12546" max="12546" width="17.59765625" style="112" customWidth="1"/>
    <col min="12547" max="12548" width="10.9296875" style="112" bestFit="1" customWidth="1"/>
    <col min="12549" max="12549" width="17.46484375" style="112" customWidth="1"/>
    <col min="12550" max="12550" width="13.73046875" style="112" customWidth="1"/>
    <col min="12551" max="12551" width="16.1328125" style="112" customWidth="1"/>
    <col min="12552" max="12552" width="14" style="112" customWidth="1"/>
    <col min="12553" max="12800" width="9.06640625" style="112"/>
    <col min="12801" max="12801" width="5.59765625" style="112" customWidth="1"/>
    <col min="12802" max="12802" width="17.59765625" style="112" customWidth="1"/>
    <col min="12803" max="12804" width="10.9296875" style="112" bestFit="1" customWidth="1"/>
    <col min="12805" max="12805" width="17.46484375" style="112" customWidth="1"/>
    <col min="12806" max="12806" width="13.73046875" style="112" customWidth="1"/>
    <col min="12807" max="12807" width="16.1328125" style="112" customWidth="1"/>
    <col min="12808" max="12808" width="14" style="112" customWidth="1"/>
    <col min="12809" max="13056" width="9.06640625" style="112"/>
    <col min="13057" max="13057" width="5.59765625" style="112" customWidth="1"/>
    <col min="13058" max="13058" width="17.59765625" style="112" customWidth="1"/>
    <col min="13059" max="13060" width="10.9296875" style="112" bestFit="1" customWidth="1"/>
    <col min="13061" max="13061" width="17.46484375" style="112" customWidth="1"/>
    <col min="13062" max="13062" width="13.73046875" style="112" customWidth="1"/>
    <col min="13063" max="13063" width="16.1328125" style="112" customWidth="1"/>
    <col min="13064" max="13064" width="14" style="112" customWidth="1"/>
    <col min="13065" max="13312" width="9.06640625" style="112"/>
    <col min="13313" max="13313" width="5.59765625" style="112" customWidth="1"/>
    <col min="13314" max="13314" width="17.59765625" style="112" customWidth="1"/>
    <col min="13315" max="13316" width="10.9296875" style="112" bestFit="1" customWidth="1"/>
    <col min="13317" max="13317" width="17.46484375" style="112" customWidth="1"/>
    <col min="13318" max="13318" width="13.73046875" style="112" customWidth="1"/>
    <col min="13319" max="13319" width="16.1328125" style="112" customWidth="1"/>
    <col min="13320" max="13320" width="14" style="112" customWidth="1"/>
    <col min="13321" max="13568" width="9.06640625" style="112"/>
    <col min="13569" max="13569" width="5.59765625" style="112" customWidth="1"/>
    <col min="13570" max="13570" width="17.59765625" style="112" customWidth="1"/>
    <col min="13571" max="13572" width="10.9296875" style="112" bestFit="1" customWidth="1"/>
    <col min="13573" max="13573" width="17.46484375" style="112" customWidth="1"/>
    <col min="13574" max="13574" width="13.73046875" style="112" customWidth="1"/>
    <col min="13575" max="13575" width="16.1328125" style="112" customWidth="1"/>
    <col min="13576" max="13576" width="14" style="112" customWidth="1"/>
    <col min="13577" max="13824" width="9.06640625" style="112"/>
    <col min="13825" max="13825" width="5.59765625" style="112" customWidth="1"/>
    <col min="13826" max="13826" width="17.59765625" style="112" customWidth="1"/>
    <col min="13827" max="13828" width="10.9296875" style="112" bestFit="1" customWidth="1"/>
    <col min="13829" max="13829" width="17.46484375" style="112" customWidth="1"/>
    <col min="13830" max="13830" width="13.73046875" style="112" customWidth="1"/>
    <col min="13831" max="13831" width="16.1328125" style="112" customWidth="1"/>
    <col min="13832" max="13832" width="14" style="112" customWidth="1"/>
    <col min="13833" max="14080" width="9.06640625" style="112"/>
    <col min="14081" max="14081" width="5.59765625" style="112" customWidth="1"/>
    <col min="14082" max="14082" width="17.59765625" style="112" customWidth="1"/>
    <col min="14083" max="14084" width="10.9296875" style="112" bestFit="1" customWidth="1"/>
    <col min="14085" max="14085" width="17.46484375" style="112" customWidth="1"/>
    <col min="14086" max="14086" width="13.73046875" style="112" customWidth="1"/>
    <col min="14087" max="14087" width="16.1328125" style="112" customWidth="1"/>
    <col min="14088" max="14088" width="14" style="112" customWidth="1"/>
    <col min="14089" max="14336" width="9.06640625" style="112"/>
    <col min="14337" max="14337" width="5.59765625" style="112" customWidth="1"/>
    <col min="14338" max="14338" width="17.59765625" style="112" customWidth="1"/>
    <col min="14339" max="14340" width="10.9296875" style="112" bestFit="1" customWidth="1"/>
    <col min="14341" max="14341" width="17.46484375" style="112" customWidth="1"/>
    <col min="14342" max="14342" width="13.73046875" style="112" customWidth="1"/>
    <col min="14343" max="14343" width="16.1328125" style="112" customWidth="1"/>
    <col min="14344" max="14344" width="14" style="112" customWidth="1"/>
    <col min="14345" max="14592" width="9.06640625" style="112"/>
    <col min="14593" max="14593" width="5.59765625" style="112" customWidth="1"/>
    <col min="14594" max="14594" width="17.59765625" style="112" customWidth="1"/>
    <col min="14595" max="14596" width="10.9296875" style="112" bestFit="1" customWidth="1"/>
    <col min="14597" max="14597" width="17.46484375" style="112" customWidth="1"/>
    <col min="14598" max="14598" width="13.73046875" style="112" customWidth="1"/>
    <col min="14599" max="14599" width="16.1328125" style="112" customWidth="1"/>
    <col min="14600" max="14600" width="14" style="112" customWidth="1"/>
    <col min="14601" max="14848" width="9.06640625" style="112"/>
    <col min="14849" max="14849" width="5.59765625" style="112" customWidth="1"/>
    <col min="14850" max="14850" width="17.59765625" style="112" customWidth="1"/>
    <col min="14851" max="14852" width="10.9296875" style="112" bestFit="1" customWidth="1"/>
    <col min="14853" max="14853" width="17.46484375" style="112" customWidth="1"/>
    <col min="14854" max="14854" width="13.73046875" style="112" customWidth="1"/>
    <col min="14855" max="14855" width="16.1328125" style="112" customWidth="1"/>
    <col min="14856" max="14856" width="14" style="112" customWidth="1"/>
    <col min="14857" max="15104" width="9.06640625" style="112"/>
    <col min="15105" max="15105" width="5.59765625" style="112" customWidth="1"/>
    <col min="15106" max="15106" width="17.59765625" style="112" customWidth="1"/>
    <col min="15107" max="15108" width="10.9296875" style="112" bestFit="1" customWidth="1"/>
    <col min="15109" max="15109" width="17.46484375" style="112" customWidth="1"/>
    <col min="15110" max="15110" width="13.73046875" style="112" customWidth="1"/>
    <col min="15111" max="15111" width="16.1328125" style="112" customWidth="1"/>
    <col min="15112" max="15112" width="14" style="112" customWidth="1"/>
    <col min="15113" max="15360" width="9.06640625" style="112"/>
    <col min="15361" max="15361" width="5.59765625" style="112" customWidth="1"/>
    <col min="15362" max="15362" width="17.59765625" style="112" customWidth="1"/>
    <col min="15363" max="15364" width="10.9296875" style="112" bestFit="1" customWidth="1"/>
    <col min="15365" max="15365" width="17.46484375" style="112" customWidth="1"/>
    <col min="15366" max="15366" width="13.73046875" style="112" customWidth="1"/>
    <col min="15367" max="15367" width="16.1328125" style="112" customWidth="1"/>
    <col min="15368" max="15368" width="14" style="112" customWidth="1"/>
    <col min="15369" max="15616" width="9.06640625" style="112"/>
    <col min="15617" max="15617" width="5.59765625" style="112" customWidth="1"/>
    <col min="15618" max="15618" width="17.59765625" style="112" customWidth="1"/>
    <col min="15619" max="15620" width="10.9296875" style="112" bestFit="1" customWidth="1"/>
    <col min="15621" max="15621" width="17.46484375" style="112" customWidth="1"/>
    <col min="15622" max="15622" width="13.73046875" style="112" customWidth="1"/>
    <col min="15623" max="15623" width="16.1328125" style="112" customWidth="1"/>
    <col min="15624" max="15624" width="14" style="112" customWidth="1"/>
    <col min="15625" max="15872" width="9.06640625" style="112"/>
    <col min="15873" max="15873" width="5.59765625" style="112" customWidth="1"/>
    <col min="15874" max="15874" width="17.59765625" style="112" customWidth="1"/>
    <col min="15875" max="15876" width="10.9296875" style="112" bestFit="1" customWidth="1"/>
    <col min="15877" max="15877" width="17.46484375" style="112" customWidth="1"/>
    <col min="15878" max="15878" width="13.73046875" style="112" customWidth="1"/>
    <col min="15879" max="15879" width="16.1328125" style="112" customWidth="1"/>
    <col min="15880" max="15880" width="14" style="112" customWidth="1"/>
    <col min="15881" max="16128" width="9.06640625" style="112"/>
    <col min="16129" max="16129" width="5.59765625" style="112" customWidth="1"/>
    <col min="16130" max="16130" width="17.59765625" style="112" customWidth="1"/>
    <col min="16131" max="16132" width="10.9296875" style="112" bestFit="1" customWidth="1"/>
    <col min="16133" max="16133" width="17.46484375" style="112" customWidth="1"/>
    <col min="16134" max="16134" width="13.73046875" style="112" customWidth="1"/>
    <col min="16135" max="16135" width="16.1328125" style="112" customWidth="1"/>
    <col min="16136" max="16136" width="14" style="112" customWidth="1"/>
    <col min="16137" max="16384" width="9.06640625" style="112"/>
  </cols>
  <sheetData>
    <row r="1" spans="1:9" ht="20.25" x14ac:dyDescent="0.45">
      <c r="A1" s="111" t="s">
        <v>179</v>
      </c>
      <c r="B1" s="111"/>
      <c r="C1" s="111"/>
      <c r="D1" s="111"/>
      <c r="E1" s="111"/>
      <c r="F1" s="111"/>
      <c r="G1" s="111"/>
      <c r="H1" s="111"/>
    </row>
    <row r="2" spans="1:9" x14ac:dyDescent="0.45">
      <c r="A2" s="113" t="str">
        <f>'货币资金-现金'!A2</f>
        <v>清查基准日：2023年09月30日</v>
      </c>
      <c r="B2" s="113"/>
      <c r="C2" s="113"/>
      <c r="D2" s="113"/>
      <c r="E2" s="113"/>
      <c r="F2" s="113"/>
      <c r="G2" s="113"/>
      <c r="H2" s="113"/>
    </row>
    <row r="3" spans="1:9" x14ac:dyDescent="0.45">
      <c r="A3" s="114" t="str">
        <f>'货币资金-现金'!A3</f>
        <v>编制单位：</v>
      </c>
      <c r="B3" s="115"/>
      <c r="C3" s="115"/>
      <c r="D3" s="115"/>
      <c r="E3" s="115"/>
      <c r="F3" s="115"/>
      <c r="G3" s="115"/>
      <c r="H3" s="117" t="s">
        <v>16</v>
      </c>
    </row>
    <row r="4" spans="1:9" x14ac:dyDescent="0.45">
      <c r="A4" s="118" t="s">
        <v>17</v>
      </c>
      <c r="B4" s="464" t="s">
        <v>180</v>
      </c>
      <c r="C4" s="119" t="s">
        <v>145</v>
      </c>
      <c r="D4" s="464" t="s">
        <v>181</v>
      </c>
      <c r="E4" s="119" t="s">
        <v>21</v>
      </c>
      <c r="F4" s="119" t="s">
        <v>22</v>
      </c>
      <c r="G4" s="121" t="s">
        <v>23</v>
      </c>
      <c r="H4" s="122" t="s">
        <v>24</v>
      </c>
    </row>
    <row r="5" spans="1:9" x14ac:dyDescent="0.45">
      <c r="A5" s="123"/>
      <c r="B5" s="123"/>
      <c r="C5" s="123"/>
      <c r="D5" s="493"/>
      <c r="E5" s="465"/>
      <c r="F5" s="123"/>
      <c r="G5" s="125"/>
      <c r="H5" s="125"/>
    </row>
    <row r="6" spans="1:9" x14ac:dyDescent="0.45">
      <c r="A6" s="126"/>
      <c r="B6" s="494"/>
      <c r="C6" s="495"/>
      <c r="D6" s="495"/>
      <c r="E6" s="496"/>
      <c r="F6" s="496"/>
      <c r="G6" s="496">
        <f>E6+F6</f>
        <v>0</v>
      </c>
      <c r="H6" s="131"/>
      <c r="I6" s="132"/>
    </row>
    <row r="7" spans="1:9" x14ac:dyDescent="0.45">
      <c r="A7" s="126"/>
      <c r="B7" s="131"/>
      <c r="C7" s="454"/>
      <c r="D7" s="454"/>
      <c r="E7" s="496"/>
      <c r="F7" s="496"/>
      <c r="G7" s="496"/>
      <c r="H7" s="131"/>
      <c r="I7" s="132"/>
    </row>
    <row r="8" spans="1:9" x14ac:dyDescent="0.45">
      <c r="A8" s="126"/>
      <c r="B8" s="131"/>
      <c r="C8" s="131"/>
      <c r="D8" s="131"/>
      <c r="E8" s="394"/>
      <c r="F8" s="96"/>
      <c r="G8" s="496"/>
      <c r="H8" s="131"/>
      <c r="I8" s="132"/>
    </row>
    <row r="9" spans="1:9" x14ac:dyDescent="0.45">
      <c r="A9" s="126"/>
      <c r="B9" s="131"/>
      <c r="C9" s="131"/>
      <c r="D9" s="131"/>
      <c r="E9" s="394"/>
      <c r="F9" s="96"/>
      <c r="G9" s="394"/>
      <c r="H9" s="131"/>
      <c r="I9" s="132"/>
    </row>
    <row r="10" spans="1:9" x14ac:dyDescent="0.45">
      <c r="A10" s="126"/>
      <c r="B10" s="131"/>
      <c r="C10" s="131"/>
      <c r="D10" s="131"/>
      <c r="E10" s="394"/>
      <c r="F10" s="96"/>
      <c r="G10" s="394"/>
      <c r="H10" s="131"/>
      <c r="I10" s="132"/>
    </row>
    <row r="11" spans="1:9" x14ac:dyDescent="0.45">
      <c r="A11" s="126"/>
      <c r="B11" s="131"/>
      <c r="C11" s="131"/>
      <c r="D11" s="131"/>
      <c r="E11" s="394"/>
      <c r="F11" s="96"/>
      <c r="G11" s="394"/>
      <c r="H11" s="131"/>
      <c r="I11" s="132"/>
    </row>
    <row r="12" spans="1:9" x14ac:dyDescent="0.45">
      <c r="A12" s="126"/>
      <c r="B12" s="131"/>
      <c r="C12" s="131"/>
      <c r="D12" s="131"/>
      <c r="E12" s="394"/>
      <c r="F12" s="96"/>
      <c r="G12" s="394"/>
      <c r="H12" s="131"/>
      <c r="I12" s="132"/>
    </row>
    <row r="13" spans="1:9" x14ac:dyDescent="0.45">
      <c r="A13" s="126"/>
      <c r="B13" s="131"/>
      <c r="C13" s="131"/>
      <c r="D13" s="131"/>
      <c r="E13" s="394"/>
      <c r="F13" s="96"/>
      <c r="G13" s="394"/>
      <c r="H13" s="131"/>
      <c r="I13" s="132"/>
    </row>
    <row r="14" spans="1:9" x14ac:dyDescent="0.45">
      <c r="A14" s="126"/>
      <c r="B14" s="131"/>
      <c r="C14" s="131"/>
      <c r="D14" s="131"/>
      <c r="E14" s="394"/>
      <c r="F14" s="96"/>
      <c r="G14" s="394"/>
      <c r="H14" s="131"/>
      <c r="I14" s="132"/>
    </row>
    <row r="15" spans="1:9" x14ac:dyDescent="0.45">
      <c r="A15" s="126"/>
      <c r="B15" s="131"/>
      <c r="C15" s="131"/>
      <c r="D15" s="131"/>
      <c r="E15" s="394"/>
      <c r="F15" s="96"/>
      <c r="G15" s="394"/>
      <c r="H15" s="131"/>
      <c r="I15" s="132"/>
    </row>
    <row r="16" spans="1:9" x14ac:dyDescent="0.45">
      <c r="A16" s="126"/>
      <c r="B16" s="131"/>
      <c r="C16" s="131"/>
      <c r="D16" s="131"/>
      <c r="E16" s="394"/>
      <c r="F16" s="96"/>
      <c r="G16" s="394"/>
      <c r="H16" s="131"/>
      <c r="I16" s="132"/>
    </row>
    <row r="17" spans="1:9" x14ac:dyDescent="0.45">
      <c r="A17" s="454"/>
      <c r="B17" s="131"/>
      <c r="C17" s="131"/>
      <c r="D17" s="131"/>
      <c r="E17" s="394"/>
      <c r="F17" s="96"/>
      <c r="G17" s="394"/>
      <c r="H17" s="131"/>
      <c r="I17" s="132"/>
    </row>
    <row r="18" spans="1:9" x14ac:dyDescent="0.45">
      <c r="A18" s="454"/>
      <c r="B18" s="131"/>
      <c r="C18" s="131"/>
      <c r="D18" s="131"/>
      <c r="E18" s="394"/>
      <c r="F18" s="96"/>
      <c r="G18" s="394"/>
      <c r="H18" s="131"/>
      <c r="I18" s="132"/>
    </row>
    <row r="19" spans="1:9" x14ac:dyDescent="0.45">
      <c r="A19" s="454"/>
      <c r="B19" s="131"/>
      <c r="C19" s="131"/>
      <c r="D19" s="131"/>
      <c r="E19" s="394"/>
      <c r="F19" s="96"/>
      <c r="G19" s="394"/>
      <c r="H19" s="131"/>
      <c r="I19" s="132"/>
    </row>
    <row r="20" spans="1:9" x14ac:dyDescent="0.45">
      <c r="A20" s="452" t="s">
        <v>9</v>
      </c>
      <c r="B20" s="453"/>
      <c r="C20" s="454"/>
      <c r="D20" s="497"/>
      <c r="E20" s="496">
        <f>SUM(E6:E19)</f>
        <v>0</v>
      </c>
      <c r="F20" s="496"/>
      <c r="G20" s="496">
        <f>E20+F20</f>
        <v>0</v>
      </c>
      <c r="H20" s="454"/>
      <c r="I20" s="132"/>
    </row>
  </sheetData>
  <mergeCells count="11">
    <mergeCell ref="A20:B20"/>
    <mergeCell ref="A1:H1"/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&amp;C第 &amp;P+6 页 共 95 页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3277-7C60-4589-879D-27048EC06935}">
  <dimension ref="A1:I9"/>
  <sheetViews>
    <sheetView view="pageBreakPreview" zoomScale="130" zoomScaleNormal="100" zoomScaleSheetLayoutView="130" workbookViewId="0">
      <selection activeCell="C11" sqref="C11"/>
    </sheetView>
  </sheetViews>
  <sheetFormatPr defaultRowHeight="15.75" x14ac:dyDescent="0.4"/>
  <cols>
    <col min="1" max="1" width="9.06640625" style="74"/>
    <col min="2" max="2" width="31.19921875" style="74" customWidth="1"/>
    <col min="3" max="3" width="24.265625" style="74" customWidth="1"/>
    <col min="4" max="4" width="15.86328125" style="74" customWidth="1"/>
    <col min="5" max="5" width="23.06640625" style="74" customWidth="1"/>
    <col min="6" max="6" width="16.265625" style="74" customWidth="1"/>
    <col min="7" max="257" width="9.06640625" style="74"/>
    <col min="258" max="258" width="31.19921875" style="74" customWidth="1"/>
    <col min="259" max="259" width="24.265625" style="74" customWidth="1"/>
    <col min="260" max="260" width="15.86328125" style="74" customWidth="1"/>
    <col min="261" max="261" width="23.06640625" style="74" customWidth="1"/>
    <col min="262" max="262" width="16.265625" style="74" customWidth="1"/>
    <col min="263" max="513" width="9.06640625" style="74"/>
    <col min="514" max="514" width="31.19921875" style="74" customWidth="1"/>
    <col min="515" max="515" width="24.265625" style="74" customWidth="1"/>
    <col min="516" max="516" width="15.86328125" style="74" customWidth="1"/>
    <col min="517" max="517" width="23.06640625" style="74" customWidth="1"/>
    <col min="518" max="518" width="16.265625" style="74" customWidth="1"/>
    <col min="519" max="769" width="9.06640625" style="74"/>
    <col min="770" max="770" width="31.19921875" style="74" customWidth="1"/>
    <col min="771" max="771" width="24.265625" style="74" customWidth="1"/>
    <col min="772" max="772" width="15.86328125" style="74" customWidth="1"/>
    <col min="773" max="773" width="23.06640625" style="74" customWidth="1"/>
    <col min="774" max="774" width="16.265625" style="74" customWidth="1"/>
    <col min="775" max="1025" width="9.06640625" style="74"/>
    <col min="1026" max="1026" width="31.19921875" style="74" customWidth="1"/>
    <col min="1027" max="1027" width="24.265625" style="74" customWidth="1"/>
    <col min="1028" max="1028" width="15.86328125" style="74" customWidth="1"/>
    <col min="1029" max="1029" width="23.06640625" style="74" customWidth="1"/>
    <col min="1030" max="1030" width="16.265625" style="74" customWidth="1"/>
    <col min="1031" max="1281" width="9.06640625" style="74"/>
    <col min="1282" max="1282" width="31.19921875" style="74" customWidth="1"/>
    <col min="1283" max="1283" width="24.265625" style="74" customWidth="1"/>
    <col min="1284" max="1284" width="15.86328125" style="74" customWidth="1"/>
    <col min="1285" max="1285" width="23.06640625" style="74" customWidth="1"/>
    <col min="1286" max="1286" width="16.265625" style="74" customWidth="1"/>
    <col min="1287" max="1537" width="9.06640625" style="74"/>
    <col min="1538" max="1538" width="31.19921875" style="74" customWidth="1"/>
    <col min="1539" max="1539" width="24.265625" style="74" customWidth="1"/>
    <col min="1540" max="1540" width="15.86328125" style="74" customWidth="1"/>
    <col min="1541" max="1541" width="23.06640625" style="74" customWidth="1"/>
    <col min="1542" max="1542" width="16.265625" style="74" customWidth="1"/>
    <col min="1543" max="1793" width="9.06640625" style="74"/>
    <col min="1794" max="1794" width="31.19921875" style="74" customWidth="1"/>
    <col min="1795" max="1795" width="24.265625" style="74" customWidth="1"/>
    <col min="1796" max="1796" width="15.86328125" style="74" customWidth="1"/>
    <col min="1797" max="1797" width="23.06640625" style="74" customWidth="1"/>
    <col min="1798" max="1798" width="16.265625" style="74" customWidth="1"/>
    <col min="1799" max="2049" width="9.06640625" style="74"/>
    <col min="2050" max="2050" width="31.19921875" style="74" customWidth="1"/>
    <col min="2051" max="2051" width="24.265625" style="74" customWidth="1"/>
    <col min="2052" max="2052" width="15.86328125" style="74" customWidth="1"/>
    <col min="2053" max="2053" width="23.06640625" style="74" customWidth="1"/>
    <col min="2054" max="2054" width="16.265625" style="74" customWidth="1"/>
    <col min="2055" max="2305" width="9.06640625" style="74"/>
    <col min="2306" max="2306" width="31.19921875" style="74" customWidth="1"/>
    <col min="2307" max="2307" width="24.265625" style="74" customWidth="1"/>
    <col min="2308" max="2308" width="15.86328125" style="74" customWidth="1"/>
    <col min="2309" max="2309" width="23.06640625" style="74" customWidth="1"/>
    <col min="2310" max="2310" width="16.265625" style="74" customWidth="1"/>
    <col min="2311" max="2561" width="9.06640625" style="74"/>
    <col min="2562" max="2562" width="31.19921875" style="74" customWidth="1"/>
    <col min="2563" max="2563" width="24.265625" style="74" customWidth="1"/>
    <col min="2564" max="2564" width="15.86328125" style="74" customWidth="1"/>
    <col min="2565" max="2565" width="23.06640625" style="74" customWidth="1"/>
    <col min="2566" max="2566" width="16.265625" style="74" customWidth="1"/>
    <col min="2567" max="2817" width="9.06640625" style="74"/>
    <col min="2818" max="2818" width="31.19921875" style="74" customWidth="1"/>
    <col min="2819" max="2819" width="24.265625" style="74" customWidth="1"/>
    <col min="2820" max="2820" width="15.86328125" style="74" customWidth="1"/>
    <col min="2821" max="2821" width="23.06640625" style="74" customWidth="1"/>
    <col min="2822" max="2822" width="16.265625" style="74" customWidth="1"/>
    <col min="2823" max="3073" width="9.06640625" style="74"/>
    <col min="3074" max="3074" width="31.19921875" style="74" customWidth="1"/>
    <col min="3075" max="3075" width="24.265625" style="74" customWidth="1"/>
    <col min="3076" max="3076" width="15.86328125" style="74" customWidth="1"/>
    <col min="3077" max="3077" width="23.06640625" style="74" customWidth="1"/>
    <col min="3078" max="3078" width="16.265625" style="74" customWidth="1"/>
    <col min="3079" max="3329" width="9.06640625" style="74"/>
    <col min="3330" max="3330" width="31.19921875" style="74" customWidth="1"/>
    <col min="3331" max="3331" width="24.265625" style="74" customWidth="1"/>
    <col min="3332" max="3332" width="15.86328125" style="74" customWidth="1"/>
    <col min="3333" max="3333" width="23.06640625" style="74" customWidth="1"/>
    <col min="3334" max="3334" width="16.265625" style="74" customWidth="1"/>
    <col min="3335" max="3585" width="9.06640625" style="74"/>
    <col min="3586" max="3586" width="31.19921875" style="74" customWidth="1"/>
    <col min="3587" max="3587" width="24.265625" style="74" customWidth="1"/>
    <col min="3588" max="3588" width="15.86328125" style="74" customWidth="1"/>
    <col min="3589" max="3589" width="23.06640625" style="74" customWidth="1"/>
    <col min="3590" max="3590" width="16.265625" style="74" customWidth="1"/>
    <col min="3591" max="3841" width="9.06640625" style="74"/>
    <col min="3842" max="3842" width="31.19921875" style="74" customWidth="1"/>
    <col min="3843" max="3843" width="24.265625" style="74" customWidth="1"/>
    <col min="3844" max="3844" width="15.86328125" style="74" customWidth="1"/>
    <col min="3845" max="3845" width="23.06640625" style="74" customWidth="1"/>
    <col min="3846" max="3846" width="16.265625" style="74" customWidth="1"/>
    <col min="3847" max="4097" width="9.06640625" style="74"/>
    <col min="4098" max="4098" width="31.19921875" style="74" customWidth="1"/>
    <col min="4099" max="4099" width="24.265625" style="74" customWidth="1"/>
    <col min="4100" max="4100" width="15.86328125" style="74" customWidth="1"/>
    <col min="4101" max="4101" width="23.06640625" style="74" customWidth="1"/>
    <col min="4102" max="4102" width="16.265625" style="74" customWidth="1"/>
    <col min="4103" max="4353" width="9.06640625" style="74"/>
    <col min="4354" max="4354" width="31.19921875" style="74" customWidth="1"/>
    <col min="4355" max="4355" width="24.265625" style="74" customWidth="1"/>
    <col min="4356" max="4356" width="15.86328125" style="74" customWidth="1"/>
    <col min="4357" max="4357" width="23.06640625" style="74" customWidth="1"/>
    <col min="4358" max="4358" width="16.265625" style="74" customWidth="1"/>
    <col min="4359" max="4609" width="9.06640625" style="74"/>
    <col min="4610" max="4610" width="31.19921875" style="74" customWidth="1"/>
    <col min="4611" max="4611" width="24.265625" style="74" customWidth="1"/>
    <col min="4612" max="4612" width="15.86328125" style="74" customWidth="1"/>
    <col min="4613" max="4613" width="23.06640625" style="74" customWidth="1"/>
    <col min="4614" max="4614" width="16.265625" style="74" customWidth="1"/>
    <col min="4615" max="4865" width="9.06640625" style="74"/>
    <col min="4866" max="4866" width="31.19921875" style="74" customWidth="1"/>
    <col min="4867" max="4867" width="24.265625" style="74" customWidth="1"/>
    <col min="4868" max="4868" width="15.86328125" style="74" customWidth="1"/>
    <col min="4869" max="4869" width="23.06640625" style="74" customWidth="1"/>
    <col min="4870" max="4870" width="16.265625" style="74" customWidth="1"/>
    <col min="4871" max="5121" width="9.06640625" style="74"/>
    <col min="5122" max="5122" width="31.19921875" style="74" customWidth="1"/>
    <col min="5123" max="5123" width="24.265625" style="74" customWidth="1"/>
    <col min="5124" max="5124" width="15.86328125" style="74" customWidth="1"/>
    <col min="5125" max="5125" width="23.06640625" style="74" customWidth="1"/>
    <col min="5126" max="5126" width="16.265625" style="74" customWidth="1"/>
    <col min="5127" max="5377" width="9.06640625" style="74"/>
    <col min="5378" max="5378" width="31.19921875" style="74" customWidth="1"/>
    <col min="5379" max="5379" width="24.265625" style="74" customWidth="1"/>
    <col min="5380" max="5380" width="15.86328125" style="74" customWidth="1"/>
    <col min="5381" max="5381" width="23.06640625" style="74" customWidth="1"/>
    <col min="5382" max="5382" width="16.265625" style="74" customWidth="1"/>
    <col min="5383" max="5633" width="9.06640625" style="74"/>
    <col min="5634" max="5634" width="31.19921875" style="74" customWidth="1"/>
    <col min="5635" max="5635" width="24.265625" style="74" customWidth="1"/>
    <col min="5636" max="5636" width="15.86328125" style="74" customWidth="1"/>
    <col min="5637" max="5637" width="23.06640625" style="74" customWidth="1"/>
    <col min="5638" max="5638" width="16.265625" style="74" customWidth="1"/>
    <col min="5639" max="5889" width="9.06640625" style="74"/>
    <col min="5890" max="5890" width="31.19921875" style="74" customWidth="1"/>
    <col min="5891" max="5891" width="24.265625" style="74" customWidth="1"/>
    <col min="5892" max="5892" width="15.86328125" style="74" customWidth="1"/>
    <col min="5893" max="5893" width="23.06640625" style="74" customWidth="1"/>
    <col min="5894" max="5894" width="16.265625" style="74" customWidth="1"/>
    <col min="5895" max="6145" width="9.06640625" style="74"/>
    <col min="6146" max="6146" width="31.19921875" style="74" customWidth="1"/>
    <col min="6147" max="6147" width="24.265625" style="74" customWidth="1"/>
    <col min="6148" max="6148" width="15.86328125" style="74" customWidth="1"/>
    <col min="6149" max="6149" width="23.06640625" style="74" customWidth="1"/>
    <col min="6150" max="6150" width="16.265625" style="74" customWidth="1"/>
    <col min="6151" max="6401" width="9.06640625" style="74"/>
    <col min="6402" max="6402" width="31.19921875" style="74" customWidth="1"/>
    <col min="6403" max="6403" width="24.265625" style="74" customWidth="1"/>
    <col min="6404" max="6404" width="15.86328125" style="74" customWidth="1"/>
    <col min="6405" max="6405" width="23.06640625" style="74" customWidth="1"/>
    <col min="6406" max="6406" width="16.265625" style="74" customWidth="1"/>
    <col min="6407" max="6657" width="9.06640625" style="74"/>
    <col min="6658" max="6658" width="31.19921875" style="74" customWidth="1"/>
    <col min="6659" max="6659" width="24.265625" style="74" customWidth="1"/>
    <col min="6660" max="6660" width="15.86328125" style="74" customWidth="1"/>
    <col min="6661" max="6661" width="23.06640625" style="74" customWidth="1"/>
    <col min="6662" max="6662" width="16.265625" style="74" customWidth="1"/>
    <col min="6663" max="6913" width="9.06640625" style="74"/>
    <col min="6914" max="6914" width="31.19921875" style="74" customWidth="1"/>
    <col min="6915" max="6915" width="24.265625" style="74" customWidth="1"/>
    <col min="6916" max="6916" width="15.86328125" style="74" customWidth="1"/>
    <col min="6917" max="6917" width="23.06640625" style="74" customWidth="1"/>
    <col min="6918" max="6918" width="16.265625" style="74" customWidth="1"/>
    <col min="6919" max="7169" width="9.06640625" style="74"/>
    <col min="7170" max="7170" width="31.19921875" style="74" customWidth="1"/>
    <col min="7171" max="7171" width="24.265625" style="74" customWidth="1"/>
    <col min="7172" max="7172" width="15.86328125" style="74" customWidth="1"/>
    <col min="7173" max="7173" width="23.06640625" style="74" customWidth="1"/>
    <col min="7174" max="7174" width="16.265625" style="74" customWidth="1"/>
    <col min="7175" max="7425" width="9.06640625" style="74"/>
    <col min="7426" max="7426" width="31.19921875" style="74" customWidth="1"/>
    <col min="7427" max="7427" width="24.265625" style="74" customWidth="1"/>
    <col min="7428" max="7428" width="15.86328125" style="74" customWidth="1"/>
    <col min="7429" max="7429" width="23.06640625" style="74" customWidth="1"/>
    <col min="7430" max="7430" width="16.265625" style="74" customWidth="1"/>
    <col min="7431" max="7681" width="9.06640625" style="74"/>
    <col min="7682" max="7682" width="31.19921875" style="74" customWidth="1"/>
    <col min="7683" max="7683" width="24.265625" style="74" customWidth="1"/>
    <col min="7684" max="7684" width="15.86328125" style="74" customWidth="1"/>
    <col min="7685" max="7685" width="23.06640625" style="74" customWidth="1"/>
    <col min="7686" max="7686" width="16.265625" style="74" customWidth="1"/>
    <col min="7687" max="7937" width="9.06640625" style="74"/>
    <col min="7938" max="7938" width="31.19921875" style="74" customWidth="1"/>
    <col min="7939" max="7939" width="24.265625" style="74" customWidth="1"/>
    <col min="7940" max="7940" width="15.86328125" style="74" customWidth="1"/>
    <col min="7941" max="7941" width="23.06640625" style="74" customWidth="1"/>
    <col min="7942" max="7942" width="16.265625" style="74" customWidth="1"/>
    <col min="7943" max="8193" width="9.06640625" style="74"/>
    <col min="8194" max="8194" width="31.19921875" style="74" customWidth="1"/>
    <col min="8195" max="8195" width="24.265625" style="74" customWidth="1"/>
    <col min="8196" max="8196" width="15.86328125" style="74" customWidth="1"/>
    <col min="8197" max="8197" width="23.06640625" style="74" customWidth="1"/>
    <col min="8198" max="8198" width="16.265625" style="74" customWidth="1"/>
    <col min="8199" max="8449" width="9.06640625" style="74"/>
    <col min="8450" max="8450" width="31.19921875" style="74" customWidth="1"/>
    <col min="8451" max="8451" width="24.265625" style="74" customWidth="1"/>
    <col min="8452" max="8452" width="15.86328125" style="74" customWidth="1"/>
    <col min="8453" max="8453" width="23.06640625" style="74" customWidth="1"/>
    <col min="8454" max="8454" width="16.265625" style="74" customWidth="1"/>
    <col min="8455" max="8705" width="9.06640625" style="74"/>
    <col min="8706" max="8706" width="31.19921875" style="74" customWidth="1"/>
    <col min="8707" max="8707" width="24.265625" style="74" customWidth="1"/>
    <col min="8708" max="8708" width="15.86328125" style="74" customWidth="1"/>
    <col min="8709" max="8709" width="23.06640625" style="74" customWidth="1"/>
    <col min="8710" max="8710" width="16.265625" style="74" customWidth="1"/>
    <col min="8711" max="8961" width="9.06640625" style="74"/>
    <col min="8962" max="8962" width="31.19921875" style="74" customWidth="1"/>
    <col min="8963" max="8963" width="24.265625" style="74" customWidth="1"/>
    <col min="8964" max="8964" width="15.86328125" style="74" customWidth="1"/>
    <col min="8965" max="8965" width="23.06640625" style="74" customWidth="1"/>
    <col min="8966" max="8966" width="16.265625" style="74" customWidth="1"/>
    <col min="8967" max="9217" width="9.06640625" style="74"/>
    <col min="9218" max="9218" width="31.19921875" style="74" customWidth="1"/>
    <col min="9219" max="9219" width="24.265625" style="74" customWidth="1"/>
    <col min="9220" max="9220" width="15.86328125" style="74" customWidth="1"/>
    <col min="9221" max="9221" width="23.06640625" style="74" customWidth="1"/>
    <col min="9222" max="9222" width="16.265625" style="74" customWidth="1"/>
    <col min="9223" max="9473" width="9.06640625" style="74"/>
    <col min="9474" max="9474" width="31.19921875" style="74" customWidth="1"/>
    <col min="9475" max="9475" width="24.265625" style="74" customWidth="1"/>
    <col min="9476" max="9476" width="15.86328125" style="74" customWidth="1"/>
    <col min="9477" max="9477" width="23.06640625" style="74" customWidth="1"/>
    <col min="9478" max="9478" width="16.265625" style="74" customWidth="1"/>
    <col min="9479" max="9729" width="9.06640625" style="74"/>
    <col min="9730" max="9730" width="31.19921875" style="74" customWidth="1"/>
    <col min="9731" max="9731" width="24.265625" style="74" customWidth="1"/>
    <col min="9732" max="9732" width="15.86328125" style="74" customWidth="1"/>
    <col min="9733" max="9733" width="23.06640625" style="74" customWidth="1"/>
    <col min="9734" max="9734" width="16.265625" style="74" customWidth="1"/>
    <col min="9735" max="9985" width="9.06640625" style="74"/>
    <col min="9986" max="9986" width="31.19921875" style="74" customWidth="1"/>
    <col min="9987" max="9987" width="24.265625" style="74" customWidth="1"/>
    <col min="9988" max="9988" width="15.86328125" style="74" customWidth="1"/>
    <col min="9989" max="9989" width="23.06640625" style="74" customWidth="1"/>
    <col min="9990" max="9990" width="16.265625" style="74" customWidth="1"/>
    <col min="9991" max="10241" width="9.06640625" style="74"/>
    <col min="10242" max="10242" width="31.19921875" style="74" customWidth="1"/>
    <col min="10243" max="10243" width="24.265625" style="74" customWidth="1"/>
    <col min="10244" max="10244" width="15.86328125" style="74" customWidth="1"/>
    <col min="10245" max="10245" width="23.06640625" style="74" customWidth="1"/>
    <col min="10246" max="10246" width="16.265625" style="74" customWidth="1"/>
    <col min="10247" max="10497" width="9.06640625" style="74"/>
    <col min="10498" max="10498" width="31.19921875" style="74" customWidth="1"/>
    <col min="10499" max="10499" width="24.265625" style="74" customWidth="1"/>
    <col min="10500" max="10500" width="15.86328125" style="74" customWidth="1"/>
    <col min="10501" max="10501" width="23.06640625" style="74" customWidth="1"/>
    <col min="10502" max="10502" width="16.265625" style="74" customWidth="1"/>
    <col min="10503" max="10753" width="9.06640625" style="74"/>
    <col min="10754" max="10754" width="31.19921875" style="74" customWidth="1"/>
    <col min="10755" max="10755" width="24.265625" style="74" customWidth="1"/>
    <col min="10756" max="10756" width="15.86328125" style="74" customWidth="1"/>
    <col min="10757" max="10757" width="23.06640625" style="74" customWidth="1"/>
    <col min="10758" max="10758" width="16.265625" style="74" customWidth="1"/>
    <col min="10759" max="11009" width="9.06640625" style="74"/>
    <col min="11010" max="11010" width="31.19921875" style="74" customWidth="1"/>
    <col min="11011" max="11011" width="24.265625" style="74" customWidth="1"/>
    <col min="11012" max="11012" width="15.86328125" style="74" customWidth="1"/>
    <col min="11013" max="11013" width="23.06640625" style="74" customWidth="1"/>
    <col min="11014" max="11014" width="16.265625" style="74" customWidth="1"/>
    <col min="11015" max="11265" width="9.06640625" style="74"/>
    <col min="11266" max="11266" width="31.19921875" style="74" customWidth="1"/>
    <col min="11267" max="11267" width="24.265625" style="74" customWidth="1"/>
    <col min="11268" max="11268" width="15.86328125" style="74" customWidth="1"/>
    <col min="11269" max="11269" width="23.06640625" style="74" customWidth="1"/>
    <col min="11270" max="11270" width="16.265625" style="74" customWidth="1"/>
    <col min="11271" max="11521" width="9.06640625" style="74"/>
    <col min="11522" max="11522" width="31.19921875" style="74" customWidth="1"/>
    <col min="11523" max="11523" width="24.265625" style="74" customWidth="1"/>
    <col min="11524" max="11524" width="15.86328125" style="74" customWidth="1"/>
    <col min="11525" max="11525" width="23.06640625" style="74" customWidth="1"/>
    <col min="11526" max="11526" width="16.265625" style="74" customWidth="1"/>
    <col min="11527" max="11777" width="9.06640625" style="74"/>
    <col min="11778" max="11778" width="31.19921875" style="74" customWidth="1"/>
    <col min="11779" max="11779" width="24.265625" style="74" customWidth="1"/>
    <col min="11780" max="11780" width="15.86328125" style="74" customWidth="1"/>
    <col min="11781" max="11781" width="23.06640625" style="74" customWidth="1"/>
    <col min="11782" max="11782" width="16.265625" style="74" customWidth="1"/>
    <col min="11783" max="12033" width="9.06640625" style="74"/>
    <col min="12034" max="12034" width="31.19921875" style="74" customWidth="1"/>
    <col min="12035" max="12035" width="24.265625" style="74" customWidth="1"/>
    <col min="12036" max="12036" width="15.86328125" style="74" customWidth="1"/>
    <col min="12037" max="12037" width="23.06640625" style="74" customWidth="1"/>
    <col min="12038" max="12038" width="16.265625" style="74" customWidth="1"/>
    <col min="12039" max="12289" width="9.06640625" style="74"/>
    <col min="12290" max="12290" width="31.19921875" style="74" customWidth="1"/>
    <col min="12291" max="12291" width="24.265625" style="74" customWidth="1"/>
    <col min="12292" max="12292" width="15.86328125" style="74" customWidth="1"/>
    <col min="12293" max="12293" width="23.06640625" style="74" customWidth="1"/>
    <col min="12294" max="12294" width="16.265625" style="74" customWidth="1"/>
    <col min="12295" max="12545" width="9.06640625" style="74"/>
    <col min="12546" max="12546" width="31.19921875" style="74" customWidth="1"/>
    <col min="12547" max="12547" width="24.265625" style="74" customWidth="1"/>
    <col min="12548" max="12548" width="15.86328125" style="74" customWidth="1"/>
    <col min="12549" max="12549" width="23.06640625" style="74" customWidth="1"/>
    <col min="12550" max="12550" width="16.265625" style="74" customWidth="1"/>
    <col min="12551" max="12801" width="9.06640625" style="74"/>
    <col min="12802" max="12802" width="31.19921875" style="74" customWidth="1"/>
    <col min="12803" max="12803" width="24.265625" style="74" customWidth="1"/>
    <col min="12804" max="12804" width="15.86328125" style="74" customWidth="1"/>
    <col min="12805" max="12805" width="23.06640625" style="74" customWidth="1"/>
    <col min="12806" max="12806" width="16.265625" style="74" customWidth="1"/>
    <col min="12807" max="13057" width="9.06640625" style="74"/>
    <col min="13058" max="13058" width="31.19921875" style="74" customWidth="1"/>
    <col min="13059" max="13059" width="24.265625" style="74" customWidth="1"/>
    <col min="13060" max="13060" width="15.86328125" style="74" customWidth="1"/>
    <col min="13061" max="13061" width="23.06640625" style="74" customWidth="1"/>
    <col min="13062" max="13062" width="16.265625" style="74" customWidth="1"/>
    <col min="13063" max="13313" width="9.06640625" style="74"/>
    <col min="13314" max="13314" width="31.19921875" style="74" customWidth="1"/>
    <col min="13315" max="13315" width="24.265625" style="74" customWidth="1"/>
    <col min="13316" max="13316" width="15.86328125" style="74" customWidth="1"/>
    <col min="13317" max="13317" width="23.06640625" style="74" customWidth="1"/>
    <col min="13318" max="13318" width="16.265625" style="74" customWidth="1"/>
    <col min="13319" max="13569" width="9.06640625" style="74"/>
    <col min="13570" max="13570" width="31.19921875" style="74" customWidth="1"/>
    <col min="13571" max="13571" width="24.265625" style="74" customWidth="1"/>
    <col min="13572" max="13572" width="15.86328125" style="74" customWidth="1"/>
    <col min="13573" max="13573" width="23.06640625" style="74" customWidth="1"/>
    <col min="13574" max="13574" width="16.265625" style="74" customWidth="1"/>
    <col min="13575" max="13825" width="9.06640625" style="74"/>
    <col min="13826" max="13826" width="31.19921875" style="74" customWidth="1"/>
    <col min="13827" max="13827" width="24.265625" style="74" customWidth="1"/>
    <col min="13828" max="13828" width="15.86328125" style="74" customWidth="1"/>
    <col min="13829" max="13829" width="23.06640625" style="74" customWidth="1"/>
    <col min="13830" max="13830" width="16.265625" style="74" customWidth="1"/>
    <col min="13831" max="14081" width="9.06640625" style="74"/>
    <col min="14082" max="14082" width="31.19921875" style="74" customWidth="1"/>
    <col min="14083" max="14083" width="24.265625" style="74" customWidth="1"/>
    <col min="14084" max="14084" width="15.86328125" style="74" customWidth="1"/>
    <col min="14085" max="14085" width="23.06640625" style="74" customWidth="1"/>
    <col min="14086" max="14086" width="16.265625" style="74" customWidth="1"/>
    <col min="14087" max="14337" width="9.06640625" style="74"/>
    <col min="14338" max="14338" width="31.19921875" style="74" customWidth="1"/>
    <col min="14339" max="14339" width="24.265625" style="74" customWidth="1"/>
    <col min="14340" max="14340" width="15.86328125" style="74" customWidth="1"/>
    <col min="14341" max="14341" width="23.06640625" style="74" customWidth="1"/>
    <col min="14342" max="14342" width="16.265625" style="74" customWidth="1"/>
    <col min="14343" max="14593" width="9.06640625" style="74"/>
    <col min="14594" max="14594" width="31.19921875" style="74" customWidth="1"/>
    <col min="14595" max="14595" width="24.265625" style="74" customWidth="1"/>
    <col min="14596" max="14596" width="15.86328125" style="74" customWidth="1"/>
    <col min="14597" max="14597" width="23.06640625" style="74" customWidth="1"/>
    <col min="14598" max="14598" width="16.265625" style="74" customWidth="1"/>
    <col min="14599" max="14849" width="9.06640625" style="74"/>
    <col min="14850" max="14850" width="31.19921875" style="74" customWidth="1"/>
    <col min="14851" max="14851" width="24.265625" style="74" customWidth="1"/>
    <col min="14852" max="14852" width="15.86328125" style="74" customWidth="1"/>
    <col min="14853" max="14853" width="23.06640625" style="74" customWidth="1"/>
    <col min="14854" max="14854" width="16.265625" style="74" customWidth="1"/>
    <col min="14855" max="15105" width="9.06640625" style="74"/>
    <col min="15106" max="15106" width="31.19921875" style="74" customWidth="1"/>
    <col min="15107" max="15107" width="24.265625" style="74" customWidth="1"/>
    <col min="15108" max="15108" width="15.86328125" style="74" customWidth="1"/>
    <col min="15109" max="15109" width="23.06640625" style="74" customWidth="1"/>
    <col min="15110" max="15110" width="16.265625" style="74" customWidth="1"/>
    <col min="15111" max="15361" width="9.06640625" style="74"/>
    <col min="15362" max="15362" width="31.19921875" style="74" customWidth="1"/>
    <col min="15363" max="15363" width="24.265625" style="74" customWidth="1"/>
    <col min="15364" max="15364" width="15.86328125" style="74" customWidth="1"/>
    <col min="15365" max="15365" width="23.06640625" style="74" customWidth="1"/>
    <col min="15366" max="15366" width="16.265625" style="74" customWidth="1"/>
    <col min="15367" max="15617" width="9.06640625" style="74"/>
    <col min="15618" max="15618" width="31.19921875" style="74" customWidth="1"/>
    <col min="15619" max="15619" width="24.265625" style="74" customWidth="1"/>
    <col min="15620" max="15620" width="15.86328125" style="74" customWidth="1"/>
    <col min="15621" max="15621" width="23.06640625" style="74" customWidth="1"/>
    <col min="15622" max="15622" width="16.265625" style="74" customWidth="1"/>
    <col min="15623" max="15873" width="9.06640625" style="74"/>
    <col min="15874" max="15874" width="31.19921875" style="74" customWidth="1"/>
    <col min="15875" max="15875" width="24.265625" style="74" customWidth="1"/>
    <col min="15876" max="15876" width="15.86328125" style="74" customWidth="1"/>
    <col min="15877" max="15877" width="23.06640625" style="74" customWidth="1"/>
    <col min="15878" max="15878" width="16.265625" style="74" customWidth="1"/>
    <col min="15879" max="16129" width="9.06640625" style="74"/>
    <col min="16130" max="16130" width="31.19921875" style="74" customWidth="1"/>
    <col min="16131" max="16131" width="24.265625" style="74" customWidth="1"/>
    <col min="16132" max="16132" width="15.86328125" style="74" customWidth="1"/>
    <col min="16133" max="16133" width="23.06640625" style="74" customWidth="1"/>
    <col min="16134" max="16134" width="16.265625" style="74" customWidth="1"/>
    <col min="16135" max="16384" width="9.06640625" style="74"/>
  </cols>
  <sheetData>
    <row r="1" spans="1:9" ht="20.25" x14ac:dyDescent="0.4">
      <c r="A1" s="1" t="s">
        <v>182</v>
      </c>
      <c r="B1" s="1"/>
      <c r="C1" s="1"/>
      <c r="D1" s="1"/>
      <c r="E1" s="1"/>
      <c r="F1" s="1"/>
    </row>
    <row r="2" spans="1:9" x14ac:dyDescent="0.4">
      <c r="A2" s="113" t="str">
        <f>'货币资金-现金'!A2</f>
        <v>清查基准日：2023年09月30日</v>
      </c>
      <c r="B2" s="113"/>
      <c r="C2" s="113"/>
      <c r="D2" s="113"/>
      <c r="E2" s="113"/>
      <c r="F2" s="113"/>
      <c r="G2" s="498"/>
      <c r="H2" s="498"/>
      <c r="I2" s="498"/>
    </row>
    <row r="3" spans="1:9" x14ac:dyDescent="0.4">
      <c r="A3" s="441" t="str">
        <f>'货币资金-现金'!A3</f>
        <v>编制单位：</v>
      </c>
      <c r="B3" s="442"/>
      <c r="C3" s="443"/>
      <c r="D3" s="442"/>
      <c r="E3" s="442"/>
      <c r="F3" s="444" t="s">
        <v>1</v>
      </c>
      <c r="G3" s="455"/>
    </row>
    <row r="4" spans="1:9" x14ac:dyDescent="0.4">
      <c r="A4" s="56" t="s">
        <v>17</v>
      </c>
      <c r="B4" s="58" t="s">
        <v>153</v>
      </c>
      <c r="C4" s="58" t="s">
        <v>21</v>
      </c>
      <c r="D4" s="58" t="s">
        <v>22</v>
      </c>
      <c r="E4" s="59" t="s">
        <v>23</v>
      </c>
      <c r="F4" s="60" t="s">
        <v>24</v>
      </c>
    </row>
    <row r="5" spans="1:9" x14ac:dyDescent="0.4">
      <c r="A5" s="61"/>
      <c r="B5" s="61"/>
      <c r="C5" s="61"/>
      <c r="D5" s="61"/>
      <c r="E5" s="62"/>
      <c r="F5" s="62"/>
    </row>
    <row r="6" spans="1:9" x14ac:dyDescent="0.4">
      <c r="A6" s="15">
        <v>1</v>
      </c>
      <c r="B6" s="499"/>
      <c r="C6" s="107"/>
      <c r="D6" s="427"/>
      <c r="E6" s="107">
        <f>SUM(C6:D6)</f>
        <v>0</v>
      </c>
      <c r="F6" s="17"/>
    </row>
    <row r="7" spans="1:9" x14ac:dyDescent="0.4">
      <c r="A7" s="25" t="s">
        <v>9</v>
      </c>
      <c r="B7" s="26"/>
      <c r="C7" s="107">
        <f>SUM(C6:C6)</f>
        <v>0</v>
      </c>
      <c r="D7" s="107"/>
      <c r="E7" s="107">
        <f>SUM(E6:E6)</f>
        <v>0</v>
      </c>
      <c r="F7" s="17"/>
    </row>
    <row r="9" spans="1:9" x14ac:dyDescent="0.4">
      <c r="E9" s="239"/>
    </row>
  </sheetData>
  <mergeCells count="9">
    <mergeCell ref="A7:B7"/>
    <mergeCell ref="A1:F1"/>
    <mergeCell ref="A2:F2"/>
    <mergeCell ref="A4:A5"/>
    <mergeCell ref="B4:B5"/>
    <mergeCell ref="C4:C5"/>
    <mergeCell ref="D4:D5"/>
    <mergeCell ref="E4:E5"/>
    <mergeCell ref="F4:F5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&amp;C第 &amp;P+29 页 共 32 页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54381-1A17-49D6-8003-DCF0DB4A733C}">
  <sheetPr>
    <pageSetUpPr fitToPage="1"/>
  </sheetPr>
  <dimension ref="A1:I11"/>
  <sheetViews>
    <sheetView view="pageBreakPreview" zoomScale="115" zoomScaleNormal="100" zoomScaleSheetLayoutView="115" workbookViewId="0">
      <selection activeCell="C12" sqref="C12"/>
    </sheetView>
  </sheetViews>
  <sheetFormatPr defaultRowHeight="15.75" x14ac:dyDescent="0.4"/>
  <cols>
    <col min="1" max="1" width="9.73046875" style="74" bestFit="1" customWidth="1"/>
    <col min="2" max="5" width="26.265625" style="74" customWidth="1"/>
    <col min="6" max="6" width="14" style="74" bestFit="1" customWidth="1"/>
    <col min="7" max="7" width="9.06640625" style="74"/>
    <col min="8" max="8" width="11.19921875" style="74" bestFit="1" customWidth="1"/>
    <col min="9" max="9" width="17.19921875" style="74" bestFit="1" customWidth="1"/>
    <col min="10" max="256" width="9.06640625" style="74"/>
    <col min="257" max="257" width="9.73046875" style="74" bestFit="1" customWidth="1"/>
    <col min="258" max="261" width="26.265625" style="74" customWidth="1"/>
    <col min="262" max="262" width="14" style="74" bestFit="1" customWidth="1"/>
    <col min="263" max="263" width="9.06640625" style="74"/>
    <col min="264" max="264" width="11.19921875" style="74" bestFit="1" customWidth="1"/>
    <col min="265" max="265" width="17.19921875" style="74" bestFit="1" customWidth="1"/>
    <col min="266" max="512" width="9.06640625" style="74"/>
    <col min="513" max="513" width="9.73046875" style="74" bestFit="1" customWidth="1"/>
    <col min="514" max="517" width="26.265625" style="74" customWidth="1"/>
    <col min="518" max="518" width="14" style="74" bestFit="1" customWidth="1"/>
    <col min="519" max="519" width="9.06640625" style="74"/>
    <col min="520" max="520" width="11.19921875" style="74" bestFit="1" customWidth="1"/>
    <col min="521" max="521" width="17.19921875" style="74" bestFit="1" customWidth="1"/>
    <col min="522" max="768" width="9.06640625" style="74"/>
    <col min="769" max="769" width="9.73046875" style="74" bestFit="1" customWidth="1"/>
    <col min="770" max="773" width="26.265625" style="74" customWidth="1"/>
    <col min="774" max="774" width="14" style="74" bestFit="1" customWidth="1"/>
    <col min="775" max="775" width="9.06640625" style="74"/>
    <col min="776" max="776" width="11.19921875" style="74" bestFit="1" customWidth="1"/>
    <col min="777" max="777" width="17.19921875" style="74" bestFit="1" customWidth="1"/>
    <col min="778" max="1024" width="9.06640625" style="74"/>
    <col min="1025" max="1025" width="9.73046875" style="74" bestFit="1" customWidth="1"/>
    <col min="1026" max="1029" width="26.265625" style="74" customWidth="1"/>
    <col min="1030" max="1030" width="14" style="74" bestFit="1" customWidth="1"/>
    <col min="1031" max="1031" width="9.06640625" style="74"/>
    <col min="1032" max="1032" width="11.19921875" style="74" bestFit="1" customWidth="1"/>
    <col min="1033" max="1033" width="17.19921875" style="74" bestFit="1" customWidth="1"/>
    <col min="1034" max="1280" width="9.06640625" style="74"/>
    <col min="1281" max="1281" width="9.73046875" style="74" bestFit="1" customWidth="1"/>
    <col min="1282" max="1285" width="26.265625" style="74" customWidth="1"/>
    <col min="1286" max="1286" width="14" style="74" bestFit="1" customWidth="1"/>
    <col min="1287" max="1287" width="9.06640625" style="74"/>
    <col min="1288" max="1288" width="11.19921875" style="74" bestFit="1" customWidth="1"/>
    <col min="1289" max="1289" width="17.19921875" style="74" bestFit="1" customWidth="1"/>
    <col min="1290" max="1536" width="9.06640625" style="74"/>
    <col min="1537" max="1537" width="9.73046875" style="74" bestFit="1" customWidth="1"/>
    <col min="1538" max="1541" width="26.265625" style="74" customWidth="1"/>
    <col min="1542" max="1542" width="14" style="74" bestFit="1" customWidth="1"/>
    <col min="1543" max="1543" width="9.06640625" style="74"/>
    <col min="1544" max="1544" width="11.19921875" style="74" bestFit="1" customWidth="1"/>
    <col min="1545" max="1545" width="17.19921875" style="74" bestFit="1" customWidth="1"/>
    <col min="1546" max="1792" width="9.06640625" style="74"/>
    <col min="1793" max="1793" width="9.73046875" style="74" bestFit="1" customWidth="1"/>
    <col min="1794" max="1797" width="26.265625" style="74" customWidth="1"/>
    <col min="1798" max="1798" width="14" style="74" bestFit="1" customWidth="1"/>
    <col min="1799" max="1799" width="9.06640625" style="74"/>
    <col min="1800" max="1800" width="11.19921875" style="74" bestFit="1" customWidth="1"/>
    <col min="1801" max="1801" width="17.19921875" style="74" bestFit="1" customWidth="1"/>
    <col min="1802" max="2048" width="9.06640625" style="74"/>
    <col min="2049" max="2049" width="9.73046875" style="74" bestFit="1" customWidth="1"/>
    <col min="2050" max="2053" width="26.265625" style="74" customWidth="1"/>
    <col min="2054" max="2054" width="14" style="74" bestFit="1" customWidth="1"/>
    <col min="2055" max="2055" width="9.06640625" style="74"/>
    <col min="2056" max="2056" width="11.19921875" style="74" bestFit="1" customWidth="1"/>
    <col min="2057" max="2057" width="17.19921875" style="74" bestFit="1" customWidth="1"/>
    <col min="2058" max="2304" width="9.06640625" style="74"/>
    <col min="2305" max="2305" width="9.73046875" style="74" bestFit="1" customWidth="1"/>
    <col min="2306" max="2309" width="26.265625" style="74" customWidth="1"/>
    <col min="2310" max="2310" width="14" style="74" bestFit="1" customWidth="1"/>
    <col min="2311" max="2311" width="9.06640625" style="74"/>
    <col min="2312" max="2312" width="11.19921875" style="74" bestFit="1" customWidth="1"/>
    <col min="2313" max="2313" width="17.19921875" style="74" bestFit="1" customWidth="1"/>
    <col min="2314" max="2560" width="9.06640625" style="74"/>
    <col min="2561" max="2561" width="9.73046875" style="74" bestFit="1" customWidth="1"/>
    <col min="2562" max="2565" width="26.265625" style="74" customWidth="1"/>
    <col min="2566" max="2566" width="14" style="74" bestFit="1" customWidth="1"/>
    <col min="2567" max="2567" width="9.06640625" style="74"/>
    <col min="2568" max="2568" width="11.19921875" style="74" bestFit="1" customWidth="1"/>
    <col min="2569" max="2569" width="17.19921875" style="74" bestFit="1" customWidth="1"/>
    <col min="2570" max="2816" width="9.06640625" style="74"/>
    <col min="2817" max="2817" width="9.73046875" style="74" bestFit="1" customWidth="1"/>
    <col min="2818" max="2821" width="26.265625" style="74" customWidth="1"/>
    <col min="2822" max="2822" width="14" style="74" bestFit="1" customWidth="1"/>
    <col min="2823" max="2823" width="9.06640625" style="74"/>
    <col min="2824" max="2824" width="11.19921875" style="74" bestFit="1" customWidth="1"/>
    <col min="2825" max="2825" width="17.19921875" style="74" bestFit="1" customWidth="1"/>
    <col min="2826" max="3072" width="9.06640625" style="74"/>
    <col min="3073" max="3073" width="9.73046875" style="74" bestFit="1" customWidth="1"/>
    <col min="3074" max="3077" width="26.265625" style="74" customWidth="1"/>
    <col min="3078" max="3078" width="14" style="74" bestFit="1" customWidth="1"/>
    <col min="3079" max="3079" width="9.06640625" style="74"/>
    <col min="3080" max="3080" width="11.19921875" style="74" bestFit="1" customWidth="1"/>
    <col min="3081" max="3081" width="17.19921875" style="74" bestFit="1" customWidth="1"/>
    <col min="3082" max="3328" width="9.06640625" style="74"/>
    <col min="3329" max="3329" width="9.73046875" style="74" bestFit="1" customWidth="1"/>
    <col min="3330" max="3333" width="26.265625" style="74" customWidth="1"/>
    <col min="3334" max="3334" width="14" style="74" bestFit="1" customWidth="1"/>
    <col min="3335" max="3335" width="9.06640625" style="74"/>
    <col min="3336" max="3336" width="11.19921875" style="74" bestFit="1" customWidth="1"/>
    <col min="3337" max="3337" width="17.19921875" style="74" bestFit="1" customWidth="1"/>
    <col min="3338" max="3584" width="9.06640625" style="74"/>
    <col min="3585" max="3585" width="9.73046875" style="74" bestFit="1" customWidth="1"/>
    <col min="3586" max="3589" width="26.265625" style="74" customWidth="1"/>
    <col min="3590" max="3590" width="14" style="74" bestFit="1" customWidth="1"/>
    <col min="3591" max="3591" width="9.06640625" style="74"/>
    <col min="3592" max="3592" width="11.19921875" style="74" bestFit="1" customWidth="1"/>
    <col min="3593" max="3593" width="17.19921875" style="74" bestFit="1" customWidth="1"/>
    <col min="3594" max="3840" width="9.06640625" style="74"/>
    <col min="3841" max="3841" width="9.73046875" style="74" bestFit="1" customWidth="1"/>
    <col min="3842" max="3845" width="26.265625" style="74" customWidth="1"/>
    <col min="3846" max="3846" width="14" style="74" bestFit="1" customWidth="1"/>
    <col min="3847" max="3847" width="9.06640625" style="74"/>
    <col min="3848" max="3848" width="11.19921875" style="74" bestFit="1" customWidth="1"/>
    <col min="3849" max="3849" width="17.19921875" style="74" bestFit="1" customWidth="1"/>
    <col min="3850" max="4096" width="9.06640625" style="74"/>
    <col min="4097" max="4097" width="9.73046875" style="74" bestFit="1" customWidth="1"/>
    <col min="4098" max="4101" width="26.265625" style="74" customWidth="1"/>
    <col min="4102" max="4102" width="14" style="74" bestFit="1" customWidth="1"/>
    <col min="4103" max="4103" width="9.06640625" style="74"/>
    <col min="4104" max="4104" width="11.19921875" style="74" bestFit="1" customWidth="1"/>
    <col min="4105" max="4105" width="17.19921875" style="74" bestFit="1" customWidth="1"/>
    <col min="4106" max="4352" width="9.06640625" style="74"/>
    <col min="4353" max="4353" width="9.73046875" style="74" bestFit="1" customWidth="1"/>
    <col min="4354" max="4357" width="26.265625" style="74" customWidth="1"/>
    <col min="4358" max="4358" width="14" style="74" bestFit="1" customWidth="1"/>
    <col min="4359" max="4359" width="9.06640625" style="74"/>
    <col min="4360" max="4360" width="11.19921875" style="74" bestFit="1" customWidth="1"/>
    <col min="4361" max="4361" width="17.19921875" style="74" bestFit="1" customWidth="1"/>
    <col min="4362" max="4608" width="9.06640625" style="74"/>
    <col min="4609" max="4609" width="9.73046875" style="74" bestFit="1" customWidth="1"/>
    <col min="4610" max="4613" width="26.265625" style="74" customWidth="1"/>
    <col min="4614" max="4614" width="14" style="74" bestFit="1" customWidth="1"/>
    <col min="4615" max="4615" width="9.06640625" style="74"/>
    <col min="4616" max="4616" width="11.19921875" style="74" bestFit="1" customWidth="1"/>
    <col min="4617" max="4617" width="17.19921875" style="74" bestFit="1" customWidth="1"/>
    <col min="4618" max="4864" width="9.06640625" style="74"/>
    <col min="4865" max="4865" width="9.73046875" style="74" bestFit="1" customWidth="1"/>
    <col min="4866" max="4869" width="26.265625" style="74" customWidth="1"/>
    <col min="4870" max="4870" width="14" style="74" bestFit="1" customWidth="1"/>
    <col min="4871" max="4871" width="9.06640625" style="74"/>
    <col min="4872" max="4872" width="11.19921875" style="74" bestFit="1" customWidth="1"/>
    <col min="4873" max="4873" width="17.19921875" style="74" bestFit="1" customWidth="1"/>
    <col min="4874" max="5120" width="9.06640625" style="74"/>
    <col min="5121" max="5121" width="9.73046875" style="74" bestFit="1" customWidth="1"/>
    <col min="5122" max="5125" width="26.265625" style="74" customWidth="1"/>
    <col min="5126" max="5126" width="14" style="74" bestFit="1" customWidth="1"/>
    <col min="5127" max="5127" width="9.06640625" style="74"/>
    <col min="5128" max="5128" width="11.19921875" style="74" bestFit="1" customWidth="1"/>
    <col min="5129" max="5129" width="17.19921875" style="74" bestFit="1" customWidth="1"/>
    <col min="5130" max="5376" width="9.06640625" style="74"/>
    <col min="5377" max="5377" width="9.73046875" style="74" bestFit="1" customWidth="1"/>
    <col min="5378" max="5381" width="26.265625" style="74" customWidth="1"/>
    <col min="5382" max="5382" width="14" style="74" bestFit="1" customWidth="1"/>
    <col min="5383" max="5383" width="9.06640625" style="74"/>
    <col min="5384" max="5384" width="11.19921875" style="74" bestFit="1" customWidth="1"/>
    <col min="5385" max="5385" width="17.19921875" style="74" bestFit="1" customWidth="1"/>
    <col min="5386" max="5632" width="9.06640625" style="74"/>
    <col min="5633" max="5633" width="9.73046875" style="74" bestFit="1" customWidth="1"/>
    <col min="5634" max="5637" width="26.265625" style="74" customWidth="1"/>
    <col min="5638" max="5638" width="14" style="74" bestFit="1" customWidth="1"/>
    <col min="5639" max="5639" width="9.06640625" style="74"/>
    <col min="5640" max="5640" width="11.19921875" style="74" bestFit="1" customWidth="1"/>
    <col min="5641" max="5641" width="17.19921875" style="74" bestFit="1" customWidth="1"/>
    <col min="5642" max="5888" width="9.06640625" style="74"/>
    <col min="5889" max="5889" width="9.73046875" style="74" bestFit="1" customWidth="1"/>
    <col min="5890" max="5893" width="26.265625" style="74" customWidth="1"/>
    <col min="5894" max="5894" width="14" style="74" bestFit="1" customWidth="1"/>
    <col min="5895" max="5895" width="9.06640625" style="74"/>
    <col min="5896" max="5896" width="11.19921875" style="74" bestFit="1" customWidth="1"/>
    <col min="5897" max="5897" width="17.19921875" style="74" bestFit="1" customWidth="1"/>
    <col min="5898" max="6144" width="9.06640625" style="74"/>
    <col min="6145" max="6145" width="9.73046875" style="74" bestFit="1" customWidth="1"/>
    <col min="6146" max="6149" width="26.265625" style="74" customWidth="1"/>
    <col min="6150" max="6150" width="14" style="74" bestFit="1" customWidth="1"/>
    <col min="6151" max="6151" width="9.06640625" style="74"/>
    <col min="6152" max="6152" width="11.19921875" style="74" bestFit="1" customWidth="1"/>
    <col min="6153" max="6153" width="17.19921875" style="74" bestFit="1" customWidth="1"/>
    <col min="6154" max="6400" width="9.06640625" style="74"/>
    <col min="6401" max="6401" width="9.73046875" style="74" bestFit="1" customWidth="1"/>
    <col min="6402" max="6405" width="26.265625" style="74" customWidth="1"/>
    <col min="6406" max="6406" width="14" style="74" bestFit="1" customWidth="1"/>
    <col min="6407" max="6407" width="9.06640625" style="74"/>
    <col min="6408" max="6408" width="11.19921875" style="74" bestFit="1" customWidth="1"/>
    <col min="6409" max="6409" width="17.19921875" style="74" bestFit="1" customWidth="1"/>
    <col min="6410" max="6656" width="9.06640625" style="74"/>
    <col min="6657" max="6657" width="9.73046875" style="74" bestFit="1" customWidth="1"/>
    <col min="6658" max="6661" width="26.265625" style="74" customWidth="1"/>
    <col min="6662" max="6662" width="14" style="74" bestFit="1" customWidth="1"/>
    <col min="6663" max="6663" width="9.06640625" style="74"/>
    <col min="6664" max="6664" width="11.19921875" style="74" bestFit="1" customWidth="1"/>
    <col min="6665" max="6665" width="17.19921875" style="74" bestFit="1" customWidth="1"/>
    <col min="6666" max="6912" width="9.06640625" style="74"/>
    <col min="6913" max="6913" width="9.73046875" style="74" bestFit="1" customWidth="1"/>
    <col min="6914" max="6917" width="26.265625" style="74" customWidth="1"/>
    <col min="6918" max="6918" width="14" style="74" bestFit="1" customWidth="1"/>
    <col min="6919" max="6919" width="9.06640625" style="74"/>
    <col min="6920" max="6920" width="11.19921875" style="74" bestFit="1" customWidth="1"/>
    <col min="6921" max="6921" width="17.19921875" style="74" bestFit="1" customWidth="1"/>
    <col min="6922" max="7168" width="9.06640625" style="74"/>
    <col min="7169" max="7169" width="9.73046875" style="74" bestFit="1" customWidth="1"/>
    <col min="7170" max="7173" width="26.265625" style="74" customWidth="1"/>
    <col min="7174" max="7174" width="14" style="74" bestFit="1" customWidth="1"/>
    <col min="7175" max="7175" width="9.06640625" style="74"/>
    <col min="7176" max="7176" width="11.19921875" style="74" bestFit="1" customWidth="1"/>
    <col min="7177" max="7177" width="17.19921875" style="74" bestFit="1" customWidth="1"/>
    <col min="7178" max="7424" width="9.06640625" style="74"/>
    <col min="7425" max="7425" width="9.73046875" style="74" bestFit="1" customWidth="1"/>
    <col min="7426" max="7429" width="26.265625" style="74" customWidth="1"/>
    <col min="7430" max="7430" width="14" style="74" bestFit="1" customWidth="1"/>
    <col min="7431" max="7431" width="9.06640625" style="74"/>
    <col min="7432" max="7432" width="11.19921875" style="74" bestFit="1" customWidth="1"/>
    <col min="7433" max="7433" width="17.19921875" style="74" bestFit="1" customWidth="1"/>
    <col min="7434" max="7680" width="9.06640625" style="74"/>
    <col min="7681" max="7681" width="9.73046875" style="74" bestFit="1" customWidth="1"/>
    <col min="7682" max="7685" width="26.265625" style="74" customWidth="1"/>
    <col min="7686" max="7686" width="14" style="74" bestFit="1" customWidth="1"/>
    <col min="7687" max="7687" width="9.06640625" style="74"/>
    <col min="7688" max="7688" width="11.19921875" style="74" bestFit="1" customWidth="1"/>
    <col min="7689" max="7689" width="17.19921875" style="74" bestFit="1" customWidth="1"/>
    <col min="7690" max="7936" width="9.06640625" style="74"/>
    <col min="7937" max="7937" width="9.73046875" style="74" bestFit="1" customWidth="1"/>
    <col min="7938" max="7941" width="26.265625" style="74" customWidth="1"/>
    <col min="7942" max="7942" width="14" style="74" bestFit="1" customWidth="1"/>
    <col min="7943" max="7943" width="9.06640625" style="74"/>
    <col min="7944" max="7944" width="11.19921875" style="74" bestFit="1" customWidth="1"/>
    <col min="7945" max="7945" width="17.19921875" style="74" bestFit="1" customWidth="1"/>
    <col min="7946" max="8192" width="9.06640625" style="74"/>
    <col min="8193" max="8193" width="9.73046875" style="74" bestFit="1" customWidth="1"/>
    <col min="8194" max="8197" width="26.265625" style="74" customWidth="1"/>
    <col min="8198" max="8198" width="14" style="74" bestFit="1" customWidth="1"/>
    <col min="8199" max="8199" width="9.06640625" style="74"/>
    <col min="8200" max="8200" width="11.19921875" style="74" bestFit="1" customWidth="1"/>
    <col min="8201" max="8201" width="17.19921875" style="74" bestFit="1" customWidth="1"/>
    <col min="8202" max="8448" width="9.06640625" style="74"/>
    <col min="8449" max="8449" width="9.73046875" style="74" bestFit="1" customWidth="1"/>
    <col min="8450" max="8453" width="26.265625" style="74" customWidth="1"/>
    <col min="8454" max="8454" width="14" style="74" bestFit="1" customWidth="1"/>
    <col min="8455" max="8455" width="9.06640625" style="74"/>
    <col min="8456" max="8456" width="11.19921875" style="74" bestFit="1" customWidth="1"/>
    <col min="8457" max="8457" width="17.19921875" style="74" bestFit="1" customWidth="1"/>
    <col min="8458" max="8704" width="9.06640625" style="74"/>
    <col min="8705" max="8705" width="9.73046875" style="74" bestFit="1" customWidth="1"/>
    <col min="8706" max="8709" width="26.265625" style="74" customWidth="1"/>
    <col min="8710" max="8710" width="14" style="74" bestFit="1" customWidth="1"/>
    <col min="8711" max="8711" width="9.06640625" style="74"/>
    <col min="8712" max="8712" width="11.19921875" style="74" bestFit="1" customWidth="1"/>
    <col min="8713" max="8713" width="17.19921875" style="74" bestFit="1" customWidth="1"/>
    <col min="8714" max="8960" width="9.06640625" style="74"/>
    <col min="8961" max="8961" width="9.73046875" style="74" bestFit="1" customWidth="1"/>
    <col min="8962" max="8965" width="26.265625" style="74" customWidth="1"/>
    <col min="8966" max="8966" width="14" style="74" bestFit="1" customWidth="1"/>
    <col min="8967" max="8967" width="9.06640625" style="74"/>
    <col min="8968" max="8968" width="11.19921875" style="74" bestFit="1" customWidth="1"/>
    <col min="8969" max="8969" width="17.19921875" style="74" bestFit="1" customWidth="1"/>
    <col min="8970" max="9216" width="9.06640625" style="74"/>
    <col min="9217" max="9217" width="9.73046875" style="74" bestFit="1" customWidth="1"/>
    <col min="9218" max="9221" width="26.265625" style="74" customWidth="1"/>
    <col min="9222" max="9222" width="14" style="74" bestFit="1" customWidth="1"/>
    <col min="9223" max="9223" width="9.06640625" style="74"/>
    <col min="9224" max="9224" width="11.19921875" style="74" bestFit="1" customWidth="1"/>
    <col min="9225" max="9225" width="17.19921875" style="74" bestFit="1" customWidth="1"/>
    <col min="9226" max="9472" width="9.06640625" style="74"/>
    <col min="9473" max="9473" width="9.73046875" style="74" bestFit="1" customWidth="1"/>
    <col min="9474" max="9477" width="26.265625" style="74" customWidth="1"/>
    <col min="9478" max="9478" width="14" style="74" bestFit="1" customWidth="1"/>
    <col min="9479" max="9479" width="9.06640625" style="74"/>
    <col min="9480" max="9480" width="11.19921875" style="74" bestFit="1" customWidth="1"/>
    <col min="9481" max="9481" width="17.19921875" style="74" bestFit="1" customWidth="1"/>
    <col min="9482" max="9728" width="9.06640625" style="74"/>
    <col min="9729" max="9729" width="9.73046875" style="74" bestFit="1" customWidth="1"/>
    <col min="9730" max="9733" width="26.265625" style="74" customWidth="1"/>
    <col min="9734" max="9734" width="14" style="74" bestFit="1" customWidth="1"/>
    <col min="9735" max="9735" width="9.06640625" style="74"/>
    <col min="9736" max="9736" width="11.19921875" style="74" bestFit="1" customWidth="1"/>
    <col min="9737" max="9737" width="17.19921875" style="74" bestFit="1" customWidth="1"/>
    <col min="9738" max="9984" width="9.06640625" style="74"/>
    <col min="9985" max="9985" width="9.73046875" style="74" bestFit="1" customWidth="1"/>
    <col min="9986" max="9989" width="26.265625" style="74" customWidth="1"/>
    <col min="9990" max="9990" width="14" style="74" bestFit="1" customWidth="1"/>
    <col min="9991" max="9991" width="9.06640625" style="74"/>
    <col min="9992" max="9992" width="11.19921875" style="74" bestFit="1" customWidth="1"/>
    <col min="9993" max="9993" width="17.19921875" style="74" bestFit="1" customWidth="1"/>
    <col min="9994" max="10240" width="9.06640625" style="74"/>
    <col min="10241" max="10241" width="9.73046875" style="74" bestFit="1" customWidth="1"/>
    <col min="10242" max="10245" width="26.265625" style="74" customWidth="1"/>
    <col min="10246" max="10246" width="14" style="74" bestFit="1" customWidth="1"/>
    <col min="10247" max="10247" width="9.06640625" style="74"/>
    <col min="10248" max="10248" width="11.19921875" style="74" bestFit="1" customWidth="1"/>
    <col min="10249" max="10249" width="17.19921875" style="74" bestFit="1" customWidth="1"/>
    <col min="10250" max="10496" width="9.06640625" style="74"/>
    <col min="10497" max="10497" width="9.73046875" style="74" bestFit="1" customWidth="1"/>
    <col min="10498" max="10501" width="26.265625" style="74" customWidth="1"/>
    <col min="10502" max="10502" width="14" style="74" bestFit="1" customWidth="1"/>
    <col min="10503" max="10503" width="9.06640625" style="74"/>
    <col min="10504" max="10504" width="11.19921875" style="74" bestFit="1" customWidth="1"/>
    <col min="10505" max="10505" width="17.19921875" style="74" bestFit="1" customWidth="1"/>
    <col min="10506" max="10752" width="9.06640625" style="74"/>
    <col min="10753" max="10753" width="9.73046875" style="74" bestFit="1" customWidth="1"/>
    <col min="10754" max="10757" width="26.265625" style="74" customWidth="1"/>
    <col min="10758" max="10758" width="14" style="74" bestFit="1" customWidth="1"/>
    <col min="10759" max="10759" width="9.06640625" style="74"/>
    <col min="10760" max="10760" width="11.19921875" style="74" bestFit="1" customWidth="1"/>
    <col min="10761" max="10761" width="17.19921875" style="74" bestFit="1" customWidth="1"/>
    <col min="10762" max="11008" width="9.06640625" style="74"/>
    <col min="11009" max="11009" width="9.73046875" style="74" bestFit="1" customWidth="1"/>
    <col min="11010" max="11013" width="26.265625" style="74" customWidth="1"/>
    <col min="11014" max="11014" width="14" style="74" bestFit="1" customWidth="1"/>
    <col min="11015" max="11015" width="9.06640625" style="74"/>
    <col min="11016" max="11016" width="11.19921875" style="74" bestFit="1" customWidth="1"/>
    <col min="11017" max="11017" width="17.19921875" style="74" bestFit="1" customWidth="1"/>
    <col min="11018" max="11264" width="9.06640625" style="74"/>
    <col min="11265" max="11265" width="9.73046875" style="74" bestFit="1" customWidth="1"/>
    <col min="11266" max="11269" width="26.265625" style="74" customWidth="1"/>
    <col min="11270" max="11270" width="14" style="74" bestFit="1" customWidth="1"/>
    <col min="11271" max="11271" width="9.06640625" style="74"/>
    <col min="11272" max="11272" width="11.19921875" style="74" bestFit="1" customWidth="1"/>
    <col min="11273" max="11273" width="17.19921875" style="74" bestFit="1" customWidth="1"/>
    <col min="11274" max="11520" width="9.06640625" style="74"/>
    <col min="11521" max="11521" width="9.73046875" style="74" bestFit="1" customWidth="1"/>
    <col min="11522" max="11525" width="26.265625" style="74" customWidth="1"/>
    <col min="11526" max="11526" width="14" style="74" bestFit="1" customWidth="1"/>
    <col min="11527" max="11527" width="9.06640625" style="74"/>
    <col min="11528" max="11528" width="11.19921875" style="74" bestFit="1" customWidth="1"/>
    <col min="11529" max="11529" width="17.19921875" style="74" bestFit="1" customWidth="1"/>
    <col min="11530" max="11776" width="9.06640625" style="74"/>
    <col min="11777" max="11777" width="9.73046875" style="74" bestFit="1" customWidth="1"/>
    <col min="11778" max="11781" width="26.265625" style="74" customWidth="1"/>
    <col min="11782" max="11782" width="14" style="74" bestFit="1" customWidth="1"/>
    <col min="11783" max="11783" width="9.06640625" style="74"/>
    <col min="11784" max="11784" width="11.19921875" style="74" bestFit="1" customWidth="1"/>
    <col min="11785" max="11785" width="17.19921875" style="74" bestFit="1" customWidth="1"/>
    <col min="11786" max="12032" width="9.06640625" style="74"/>
    <col min="12033" max="12033" width="9.73046875" style="74" bestFit="1" customWidth="1"/>
    <col min="12034" max="12037" width="26.265625" style="74" customWidth="1"/>
    <col min="12038" max="12038" width="14" style="74" bestFit="1" customWidth="1"/>
    <col min="12039" max="12039" width="9.06640625" style="74"/>
    <col min="12040" max="12040" width="11.19921875" style="74" bestFit="1" customWidth="1"/>
    <col min="12041" max="12041" width="17.19921875" style="74" bestFit="1" customWidth="1"/>
    <col min="12042" max="12288" width="9.06640625" style="74"/>
    <col min="12289" max="12289" width="9.73046875" style="74" bestFit="1" customWidth="1"/>
    <col min="12290" max="12293" width="26.265625" style="74" customWidth="1"/>
    <col min="12294" max="12294" width="14" style="74" bestFit="1" customWidth="1"/>
    <col min="12295" max="12295" width="9.06640625" style="74"/>
    <col min="12296" max="12296" width="11.19921875" style="74" bestFit="1" customWidth="1"/>
    <col min="12297" max="12297" width="17.19921875" style="74" bestFit="1" customWidth="1"/>
    <col min="12298" max="12544" width="9.06640625" style="74"/>
    <col min="12545" max="12545" width="9.73046875" style="74" bestFit="1" customWidth="1"/>
    <col min="12546" max="12549" width="26.265625" style="74" customWidth="1"/>
    <col min="12550" max="12550" width="14" style="74" bestFit="1" customWidth="1"/>
    <col min="12551" max="12551" width="9.06640625" style="74"/>
    <col min="12552" max="12552" width="11.19921875" style="74" bestFit="1" customWidth="1"/>
    <col min="12553" max="12553" width="17.19921875" style="74" bestFit="1" customWidth="1"/>
    <col min="12554" max="12800" width="9.06640625" style="74"/>
    <col min="12801" max="12801" width="9.73046875" style="74" bestFit="1" customWidth="1"/>
    <col min="12802" max="12805" width="26.265625" style="74" customWidth="1"/>
    <col min="12806" max="12806" width="14" style="74" bestFit="1" customWidth="1"/>
    <col min="12807" max="12807" width="9.06640625" style="74"/>
    <col min="12808" max="12808" width="11.19921875" style="74" bestFit="1" customWidth="1"/>
    <col min="12809" max="12809" width="17.19921875" style="74" bestFit="1" customWidth="1"/>
    <col min="12810" max="13056" width="9.06640625" style="74"/>
    <col min="13057" max="13057" width="9.73046875" style="74" bestFit="1" customWidth="1"/>
    <col min="13058" max="13061" width="26.265625" style="74" customWidth="1"/>
    <col min="13062" max="13062" width="14" style="74" bestFit="1" customWidth="1"/>
    <col min="13063" max="13063" width="9.06640625" style="74"/>
    <col min="13064" max="13064" width="11.19921875" style="74" bestFit="1" customWidth="1"/>
    <col min="13065" max="13065" width="17.19921875" style="74" bestFit="1" customWidth="1"/>
    <col min="13066" max="13312" width="9.06640625" style="74"/>
    <col min="13313" max="13313" width="9.73046875" style="74" bestFit="1" customWidth="1"/>
    <col min="13314" max="13317" width="26.265625" style="74" customWidth="1"/>
    <col min="13318" max="13318" width="14" style="74" bestFit="1" customWidth="1"/>
    <col min="13319" max="13319" width="9.06640625" style="74"/>
    <col min="13320" max="13320" width="11.19921875" style="74" bestFit="1" customWidth="1"/>
    <col min="13321" max="13321" width="17.19921875" style="74" bestFit="1" customWidth="1"/>
    <col min="13322" max="13568" width="9.06640625" style="74"/>
    <col min="13569" max="13569" width="9.73046875" style="74" bestFit="1" customWidth="1"/>
    <col min="13570" max="13573" width="26.265625" style="74" customWidth="1"/>
    <col min="13574" max="13574" width="14" style="74" bestFit="1" customWidth="1"/>
    <col min="13575" max="13575" width="9.06640625" style="74"/>
    <col min="13576" max="13576" width="11.19921875" style="74" bestFit="1" customWidth="1"/>
    <col min="13577" max="13577" width="17.19921875" style="74" bestFit="1" customWidth="1"/>
    <col min="13578" max="13824" width="9.06640625" style="74"/>
    <col min="13825" max="13825" width="9.73046875" style="74" bestFit="1" customWidth="1"/>
    <col min="13826" max="13829" width="26.265625" style="74" customWidth="1"/>
    <col min="13830" max="13830" width="14" style="74" bestFit="1" customWidth="1"/>
    <col min="13831" max="13831" width="9.06640625" style="74"/>
    <col min="13832" max="13832" width="11.19921875" style="74" bestFit="1" customWidth="1"/>
    <col min="13833" max="13833" width="17.19921875" style="74" bestFit="1" customWidth="1"/>
    <col min="13834" max="14080" width="9.06640625" style="74"/>
    <col min="14081" max="14081" width="9.73046875" style="74" bestFit="1" customWidth="1"/>
    <col min="14082" max="14085" width="26.265625" style="74" customWidth="1"/>
    <col min="14086" max="14086" width="14" style="74" bestFit="1" customWidth="1"/>
    <col min="14087" max="14087" width="9.06640625" style="74"/>
    <col min="14088" max="14088" width="11.19921875" style="74" bestFit="1" customWidth="1"/>
    <col min="14089" max="14089" width="17.19921875" style="74" bestFit="1" customWidth="1"/>
    <col min="14090" max="14336" width="9.06640625" style="74"/>
    <col min="14337" max="14337" width="9.73046875" style="74" bestFit="1" customWidth="1"/>
    <col min="14338" max="14341" width="26.265625" style="74" customWidth="1"/>
    <col min="14342" max="14342" width="14" style="74" bestFit="1" customWidth="1"/>
    <col min="14343" max="14343" width="9.06640625" style="74"/>
    <col min="14344" max="14344" width="11.19921875" style="74" bestFit="1" customWidth="1"/>
    <col min="14345" max="14345" width="17.19921875" style="74" bestFit="1" customWidth="1"/>
    <col min="14346" max="14592" width="9.06640625" style="74"/>
    <col min="14593" max="14593" width="9.73046875" style="74" bestFit="1" customWidth="1"/>
    <col min="14594" max="14597" width="26.265625" style="74" customWidth="1"/>
    <col min="14598" max="14598" width="14" style="74" bestFit="1" customWidth="1"/>
    <col min="14599" max="14599" width="9.06640625" style="74"/>
    <col min="14600" max="14600" width="11.19921875" style="74" bestFit="1" customWidth="1"/>
    <col min="14601" max="14601" width="17.19921875" style="74" bestFit="1" customWidth="1"/>
    <col min="14602" max="14848" width="9.06640625" style="74"/>
    <col min="14849" max="14849" width="9.73046875" style="74" bestFit="1" customWidth="1"/>
    <col min="14850" max="14853" width="26.265625" style="74" customWidth="1"/>
    <col min="14854" max="14854" width="14" style="74" bestFit="1" customWidth="1"/>
    <col min="14855" max="14855" width="9.06640625" style="74"/>
    <col min="14856" max="14856" width="11.19921875" style="74" bestFit="1" customWidth="1"/>
    <col min="14857" max="14857" width="17.19921875" style="74" bestFit="1" customWidth="1"/>
    <col min="14858" max="15104" width="9.06640625" style="74"/>
    <col min="15105" max="15105" width="9.73046875" style="74" bestFit="1" customWidth="1"/>
    <col min="15106" max="15109" width="26.265625" style="74" customWidth="1"/>
    <col min="15110" max="15110" width="14" style="74" bestFit="1" customWidth="1"/>
    <col min="15111" max="15111" width="9.06640625" style="74"/>
    <col min="15112" max="15112" width="11.19921875" style="74" bestFit="1" customWidth="1"/>
    <col min="15113" max="15113" width="17.19921875" style="74" bestFit="1" customWidth="1"/>
    <col min="15114" max="15360" width="9.06640625" style="74"/>
    <col min="15361" max="15361" width="9.73046875" style="74" bestFit="1" customWidth="1"/>
    <col min="15362" max="15365" width="26.265625" style="74" customWidth="1"/>
    <col min="15366" max="15366" width="14" style="74" bestFit="1" customWidth="1"/>
    <col min="15367" max="15367" width="9.06640625" style="74"/>
    <col min="15368" max="15368" width="11.19921875" style="74" bestFit="1" customWidth="1"/>
    <col min="15369" max="15369" width="17.19921875" style="74" bestFit="1" customWidth="1"/>
    <col min="15370" max="15616" width="9.06640625" style="74"/>
    <col min="15617" max="15617" width="9.73046875" style="74" bestFit="1" customWidth="1"/>
    <col min="15618" max="15621" width="26.265625" style="74" customWidth="1"/>
    <col min="15622" max="15622" width="14" style="74" bestFit="1" customWidth="1"/>
    <col min="15623" max="15623" width="9.06640625" style="74"/>
    <col min="15624" max="15624" width="11.19921875" style="74" bestFit="1" customWidth="1"/>
    <col min="15625" max="15625" width="17.19921875" style="74" bestFit="1" customWidth="1"/>
    <col min="15626" max="15872" width="9.06640625" style="74"/>
    <col min="15873" max="15873" width="9.73046875" style="74" bestFit="1" customWidth="1"/>
    <col min="15874" max="15877" width="26.265625" style="74" customWidth="1"/>
    <col min="15878" max="15878" width="14" style="74" bestFit="1" customWidth="1"/>
    <col min="15879" max="15879" width="9.06640625" style="74"/>
    <col min="15880" max="15880" width="11.19921875" style="74" bestFit="1" customWidth="1"/>
    <col min="15881" max="15881" width="17.19921875" style="74" bestFit="1" customWidth="1"/>
    <col min="15882" max="16128" width="9.06640625" style="74"/>
    <col min="16129" max="16129" width="9.73046875" style="74" bestFit="1" customWidth="1"/>
    <col min="16130" max="16133" width="26.265625" style="74" customWidth="1"/>
    <col min="16134" max="16134" width="14" style="74" bestFit="1" customWidth="1"/>
    <col min="16135" max="16135" width="9.06640625" style="74"/>
    <col min="16136" max="16136" width="11.19921875" style="74" bestFit="1" customWidth="1"/>
    <col min="16137" max="16137" width="17.19921875" style="74" bestFit="1" customWidth="1"/>
    <col min="16138" max="16384" width="9.06640625" style="74"/>
  </cols>
  <sheetData>
    <row r="1" spans="1:9" ht="20.25" x14ac:dyDescent="0.4">
      <c r="A1" s="1" t="s">
        <v>183</v>
      </c>
      <c r="B1" s="1"/>
      <c r="C1" s="1"/>
      <c r="D1" s="1"/>
      <c r="E1" s="1"/>
      <c r="F1" s="1"/>
    </row>
    <row r="2" spans="1:9" x14ac:dyDescent="0.4">
      <c r="A2" s="113" t="str">
        <f>'货币资金-现金'!A2</f>
        <v>清查基准日：2023年09月30日</v>
      </c>
      <c r="B2" s="113"/>
      <c r="C2" s="113"/>
      <c r="D2" s="113"/>
      <c r="E2" s="113"/>
      <c r="F2" s="113"/>
      <c r="G2" s="498"/>
      <c r="H2" s="498"/>
      <c r="I2" s="498"/>
    </row>
    <row r="3" spans="1:9" x14ac:dyDescent="0.4">
      <c r="A3" s="441" t="str">
        <f>'货币资金-现金'!A3</f>
        <v>编制单位：</v>
      </c>
      <c r="B3" s="442"/>
      <c r="C3" s="443"/>
      <c r="D3" s="442"/>
      <c r="E3" s="442"/>
      <c r="F3" s="444" t="s">
        <v>1</v>
      </c>
      <c r="G3" s="455"/>
    </row>
    <row r="4" spans="1:9" x14ac:dyDescent="0.4">
      <c r="A4" s="56" t="s">
        <v>17</v>
      </c>
      <c r="B4" s="58" t="s">
        <v>153</v>
      </c>
      <c r="C4" s="58" t="s">
        <v>21</v>
      </c>
      <c r="D4" s="58" t="s">
        <v>22</v>
      </c>
      <c r="E4" s="59" t="s">
        <v>23</v>
      </c>
      <c r="F4" s="60" t="s">
        <v>24</v>
      </c>
    </row>
    <row r="5" spans="1:9" x14ac:dyDescent="0.4">
      <c r="A5" s="61"/>
      <c r="B5" s="61"/>
      <c r="C5" s="61"/>
      <c r="D5" s="61"/>
      <c r="E5" s="62"/>
      <c r="F5" s="62"/>
    </row>
    <row r="6" spans="1:9" x14ac:dyDescent="0.4">
      <c r="A6" s="15">
        <v>1</v>
      </c>
      <c r="B6" s="17"/>
      <c r="C6" s="500"/>
      <c r="D6" s="500"/>
      <c r="E6" s="107">
        <f>SUM(C6:D6)</f>
        <v>0</v>
      </c>
      <c r="F6" s="17"/>
    </row>
    <row r="7" spans="1:9" x14ac:dyDescent="0.4">
      <c r="A7" s="25" t="s">
        <v>9</v>
      </c>
      <c r="B7" s="26"/>
      <c r="C7" s="107">
        <f>SUM(C6:C6)</f>
        <v>0</v>
      </c>
      <c r="D7" s="107">
        <f>SUM(D6:D6)</f>
        <v>0</v>
      </c>
      <c r="E7" s="107">
        <f>SUM(E6:E6)</f>
        <v>0</v>
      </c>
      <c r="F7" s="17"/>
    </row>
    <row r="9" spans="1:9" x14ac:dyDescent="0.4">
      <c r="C9" s="239"/>
      <c r="E9" s="239"/>
    </row>
    <row r="11" spans="1:9" x14ac:dyDescent="0.4">
      <c r="E11" s="239"/>
    </row>
  </sheetData>
  <mergeCells count="9">
    <mergeCell ref="A7:B7"/>
    <mergeCell ref="A1:F1"/>
    <mergeCell ref="A2:F2"/>
    <mergeCell ref="A4:A5"/>
    <mergeCell ref="B4:B5"/>
    <mergeCell ref="C4:C5"/>
    <mergeCell ref="D4:D5"/>
    <mergeCell ref="E4:E5"/>
    <mergeCell ref="F4:F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9" fitToHeight="0" orientation="landscape" r:id="rId1"/>
  <headerFooter>
    <oddFooter>&amp;C第 &amp;P+30 页 共 32 页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2C8A8-E0E4-494E-99DE-F734B614A16E}">
  <dimension ref="A1:F10"/>
  <sheetViews>
    <sheetView view="pageBreakPreview" zoomScale="130" zoomScaleNormal="100" zoomScaleSheetLayoutView="130" workbookViewId="0">
      <selection activeCell="D12" sqref="D12"/>
    </sheetView>
  </sheetViews>
  <sheetFormatPr defaultRowHeight="15.75" x14ac:dyDescent="0.4"/>
  <cols>
    <col min="1" max="1" width="9.06640625" style="74"/>
    <col min="2" max="6" width="23.33203125" style="74" customWidth="1"/>
    <col min="7" max="257" width="9.06640625" style="74"/>
    <col min="258" max="262" width="23.33203125" style="74" customWidth="1"/>
    <col min="263" max="513" width="9.06640625" style="74"/>
    <col min="514" max="518" width="23.33203125" style="74" customWidth="1"/>
    <col min="519" max="769" width="9.06640625" style="74"/>
    <col min="770" max="774" width="23.33203125" style="74" customWidth="1"/>
    <col min="775" max="1025" width="9.06640625" style="74"/>
    <col min="1026" max="1030" width="23.33203125" style="74" customWidth="1"/>
    <col min="1031" max="1281" width="9.06640625" style="74"/>
    <col min="1282" max="1286" width="23.33203125" style="74" customWidth="1"/>
    <col min="1287" max="1537" width="9.06640625" style="74"/>
    <col min="1538" max="1542" width="23.33203125" style="74" customWidth="1"/>
    <col min="1543" max="1793" width="9.06640625" style="74"/>
    <col min="1794" max="1798" width="23.33203125" style="74" customWidth="1"/>
    <col min="1799" max="2049" width="9.06640625" style="74"/>
    <col min="2050" max="2054" width="23.33203125" style="74" customWidth="1"/>
    <col min="2055" max="2305" width="9.06640625" style="74"/>
    <col min="2306" max="2310" width="23.33203125" style="74" customWidth="1"/>
    <col min="2311" max="2561" width="9.06640625" style="74"/>
    <col min="2562" max="2566" width="23.33203125" style="74" customWidth="1"/>
    <col min="2567" max="2817" width="9.06640625" style="74"/>
    <col min="2818" max="2822" width="23.33203125" style="74" customWidth="1"/>
    <col min="2823" max="3073" width="9.06640625" style="74"/>
    <col min="3074" max="3078" width="23.33203125" style="74" customWidth="1"/>
    <col min="3079" max="3329" width="9.06640625" style="74"/>
    <col min="3330" max="3334" width="23.33203125" style="74" customWidth="1"/>
    <col min="3335" max="3585" width="9.06640625" style="74"/>
    <col min="3586" max="3590" width="23.33203125" style="74" customWidth="1"/>
    <col min="3591" max="3841" width="9.06640625" style="74"/>
    <col min="3842" max="3846" width="23.33203125" style="74" customWidth="1"/>
    <col min="3847" max="4097" width="9.06640625" style="74"/>
    <col min="4098" max="4102" width="23.33203125" style="74" customWidth="1"/>
    <col min="4103" max="4353" width="9.06640625" style="74"/>
    <col min="4354" max="4358" width="23.33203125" style="74" customWidth="1"/>
    <col min="4359" max="4609" width="9.06640625" style="74"/>
    <col min="4610" max="4614" width="23.33203125" style="74" customWidth="1"/>
    <col min="4615" max="4865" width="9.06640625" style="74"/>
    <col min="4866" max="4870" width="23.33203125" style="74" customWidth="1"/>
    <col min="4871" max="5121" width="9.06640625" style="74"/>
    <col min="5122" max="5126" width="23.33203125" style="74" customWidth="1"/>
    <col min="5127" max="5377" width="9.06640625" style="74"/>
    <col min="5378" max="5382" width="23.33203125" style="74" customWidth="1"/>
    <col min="5383" max="5633" width="9.06640625" style="74"/>
    <col min="5634" max="5638" width="23.33203125" style="74" customWidth="1"/>
    <col min="5639" max="5889" width="9.06640625" style="74"/>
    <col min="5890" max="5894" width="23.33203125" style="74" customWidth="1"/>
    <col min="5895" max="6145" width="9.06640625" style="74"/>
    <col min="6146" max="6150" width="23.33203125" style="74" customWidth="1"/>
    <col min="6151" max="6401" width="9.06640625" style="74"/>
    <col min="6402" max="6406" width="23.33203125" style="74" customWidth="1"/>
    <col min="6407" max="6657" width="9.06640625" style="74"/>
    <col min="6658" max="6662" width="23.33203125" style="74" customWidth="1"/>
    <col min="6663" max="6913" width="9.06640625" style="74"/>
    <col min="6914" max="6918" width="23.33203125" style="74" customWidth="1"/>
    <col min="6919" max="7169" width="9.06640625" style="74"/>
    <col min="7170" max="7174" width="23.33203125" style="74" customWidth="1"/>
    <col min="7175" max="7425" width="9.06640625" style="74"/>
    <col min="7426" max="7430" width="23.33203125" style="74" customWidth="1"/>
    <col min="7431" max="7681" width="9.06640625" style="74"/>
    <col min="7682" max="7686" width="23.33203125" style="74" customWidth="1"/>
    <col min="7687" max="7937" width="9.06640625" style="74"/>
    <col min="7938" max="7942" width="23.33203125" style="74" customWidth="1"/>
    <col min="7943" max="8193" width="9.06640625" style="74"/>
    <col min="8194" max="8198" width="23.33203125" style="74" customWidth="1"/>
    <col min="8199" max="8449" width="9.06640625" style="74"/>
    <col min="8450" max="8454" width="23.33203125" style="74" customWidth="1"/>
    <col min="8455" max="8705" width="9.06640625" style="74"/>
    <col min="8706" max="8710" width="23.33203125" style="74" customWidth="1"/>
    <col min="8711" max="8961" width="9.06640625" style="74"/>
    <col min="8962" max="8966" width="23.33203125" style="74" customWidth="1"/>
    <col min="8967" max="9217" width="9.06640625" style="74"/>
    <col min="9218" max="9222" width="23.33203125" style="74" customWidth="1"/>
    <col min="9223" max="9473" width="9.06640625" style="74"/>
    <col min="9474" max="9478" width="23.33203125" style="74" customWidth="1"/>
    <col min="9479" max="9729" width="9.06640625" style="74"/>
    <col min="9730" max="9734" width="23.33203125" style="74" customWidth="1"/>
    <col min="9735" max="9985" width="9.06640625" style="74"/>
    <col min="9986" max="9990" width="23.33203125" style="74" customWidth="1"/>
    <col min="9991" max="10241" width="9.06640625" style="74"/>
    <col min="10242" max="10246" width="23.33203125" style="74" customWidth="1"/>
    <col min="10247" max="10497" width="9.06640625" style="74"/>
    <col min="10498" max="10502" width="23.33203125" style="74" customWidth="1"/>
    <col min="10503" max="10753" width="9.06640625" style="74"/>
    <col min="10754" max="10758" width="23.33203125" style="74" customWidth="1"/>
    <col min="10759" max="11009" width="9.06640625" style="74"/>
    <col min="11010" max="11014" width="23.33203125" style="74" customWidth="1"/>
    <col min="11015" max="11265" width="9.06640625" style="74"/>
    <col min="11266" max="11270" width="23.33203125" style="74" customWidth="1"/>
    <col min="11271" max="11521" width="9.06640625" style="74"/>
    <col min="11522" max="11526" width="23.33203125" style="74" customWidth="1"/>
    <col min="11527" max="11777" width="9.06640625" style="74"/>
    <col min="11778" max="11782" width="23.33203125" style="74" customWidth="1"/>
    <col min="11783" max="12033" width="9.06640625" style="74"/>
    <col min="12034" max="12038" width="23.33203125" style="74" customWidth="1"/>
    <col min="12039" max="12289" width="9.06640625" style="74"/>
    <col min="12290" max="12294" width="23.33203125" style="74" customWidth="1"/>
    <col min="12295" max="12545" width="9.06640625" style="74"/>
    <col min="12546" max="12550" width="23.33203125" style="74" customWidth="1"/>
    <col min="12551" max="12801" width="9.06640625" style="74"/>
    <col min="12802" max="12806" width="23.33203125" style="74" customWidth="1"/>
    <col min="12807" max="13057" width="9.06640625" style="74"/>
    <col min="13058" max="13062" width="23.33203125" style="74" customWidth="1"/>
    <col min="13063" max="13313" width="9.06640625" style="74"/>
    <col min="13314" max="13318" width="23.33203125" style="74" customWidth="1"/>
    <col min="13319" max="13569" width="9.06640625" style="74"/>
    <col min="13570" max="13574" width="23.33203125" style="74" customWidth="1"/>
    <col min="13575" max="13825" width="9.06640625" style="74"/>
    <col min="13826" max="13830" width="23.33203125" style="74" customWidth="1"/>
    <col min="13831" max="14081" width="9.06640625" style="74"/>
    <col min="14082" max="14086" width="23.33203125" style="74" customWidth="1"/>
    <col min="14087" max="14337" width="9.06640625" style="74"/>
    <col min="14338" max="14342" width="23.33203125" style="74" customWidth="1"/>
    <col min="14343" max="14593" width="9.06640625" style="74"/>
    <col min="14594" max="14598" width="23.33203125" style="74" customWidth="1"/>
    <col min="14599" max="14849" width="9.06640625" style="74"/>
    <col min="14850" max="14854" width="23.33203125" style="74" customWidth="1"/>
    <col min="14855" max="15105" width="9.06640625" style="74"/>
    <col min="15106" max="15110" width="23.33203125" style="74" customWidth="1"/>
    <col min="15111" max="15361" width="9.06640625" style="74"/>
    <col min="15362" max="15366" width="23.33203125" style="74" customWidth="1"/>
    <col min="15367" max="15617" width="9.06640625" style="74"/>
    <col min="15618" max="15622" width="23.33203125" style="74" customWidth="1"/>
    <col min="15623" max="15873" width="9.06640625" style="74"/>
    <col min="15874" max="15878" width="23.33203125" style="74" customWidth="1"/>
    <col min="15879" max="16129" width="9.06640625" style="74"/>
    <col min="16130" max="16134" width="23.33203125" style="74" customWidth="1"/>
    <col min="16135" max="16384" width="9.06640625" style="74"/>
  </cols>
  <sheetData>
    <row r="1" spans="1:6" ht="20.25" x14ac:dyDescent="0.4">
      <c r="A1" s="1" t="s">
        <v>184</v>
      </c>
      <c r="B1" s="1"/>
      <c r="C1" s="1"/>
      <c r="D1" s="1"/>
      <c r="E1" s="1"/>
      <c r="F1" s="1"/>
    </row>
    <row r="2" spans="1:6" x14ac:dyDescent="0.4">
      <c r="A2" s="113" t="str">
        <f>'货币资金-现金'!A2</f>
        <v>清查基准日：2023年09月30日</v>
      </c>
      <c r="B2" s="113"/>
      <c r="C2" s="113"/>
      <c r="D2" s="113"/>
      <c r="E2" s="113"/>
      <c r="F2" s="113"/>
    </row>
    <row r="3" spans="1:6" x14ac:dyDescent="0.4">
      <c r="A3" s="441" t="str">
        <f>'货币资金-现金'!A3</f>
        <v>编制单位：</v>
      </c>
      <c r="B3" s="442"/>
      <c r="C3" s="443"/>
      <c r="D3" s="442"/>
      <c r="E3" s="442"/>
      <c r="F3" s="444" t="s">
        <v>1</v>
      </c>
    </row>
    <row r="4" spans="1:6" x14ac:dyDescent="0.4">
      <c r="A4" s="56" t="s">
        <v>17</v>
      </c>
      <c r="B4" s="58" t="s">
        <v>153</v>
      </c>
      <c r="C4" s="58" t="s">
        <v>21</v>
      </c>
      <c r="D4" s="58" t="s">
        <v>22</v>
      </c>
      <c r="E4" s="59" t="s">
        <v>23</v>
      </c>
      <c r="F4" s="60" t="s">
        <v>24</v>
      </c>
    </row>
    <row r="5" spans="1:6" x14ac:dyDescent="0.4">
      <c r="A5" s="61"/>
      <c r="B5" s="61"/>
      <c r="C5" s="61"/>
      <c r="D5" s="61"/>
      <c r="E5" s="62"/>
      <c r="F5" s="62"/>
    </row>
    <row r="6" spans="1:6" x14ac:dyDescent="0.4">
      <c r="A6" s="15">
        <v>1</v>
      </c>
      <c r="B6" s="17"/>
      <c r="C6" s="109"/>
      <c r="D6" s="501"/>
      <c r="E6" s="107">
        <f>SUM(C6:D6)</f>
        <v>0</v>
      </c>
      <c r="F6" s="17"/>
    </row>
    <row r="7" spans="1:6" x14ac:dyDescent="0.4">
      <c r="A7" s="25" t="s">
        <v>9</v>
      </c>
      <c r="B7" s="26"/>
      <c r="C7" s="107">
        <f>SUM(C6:C6)</f>
        <v>0</v>
      </c>
      <c r="D7" s="107"/>
      <c r="E7" s="107">
        <f>SUM(E6:E6)</f>
        <v>0</v>
      </c>
      <c r="F7" s="17"/>
    </row>
    <row r="9" spans="1:6" x14ac:dyDescent="0.4">
      <c r="C9" s="239"/>
    </row>
    <row r="10" spans="1:6" x14ac:dyDescent="0.4">
      <c r="E10" s="239"/>
    </row>
  </sheetData>
  <mergeCells count="9">
    <mergeCell ref="A7:B7"/>
    <mergeCell ref="A1:F1"/>
    <mergeCell ref="A2:F2"/>
    <mergeCell ref="A4:A5"/>
    <mergeCell ref="B4:B5"/>
    <mergeCell ref="C4:C5"/>
    <mergeCell ref="D4:D5"/>
    <mergeCell ref="E4:E5"/>
    <mergeCell ref="F4:F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&amp;C第 &amp;P+31 页 共 32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41</vt:i4>
      </vt:variant>
      <vt:variant>
        <vt:lpstr>命名范围</vt:lpstr>
      </vt:variant>
      <vt:variant>
        <vt:i4>19</vt:i4>
      </vt:variant>
    </vt:vector>
  </HeadingPairs>
  <TitlesOfParts>
    <vt:vector size="60" baseType="lpstr">
      <vt:lpstr>汇总表</vt:lpstr>
      <vt:lpstr>附注</vt:lpstr>
      <vt:lpstr>货币资金-现金</vt:lpstr>
      <vt:lpstr>货币资金-银行存款</vt:lpstr>
      <vt:lpstr>交易性金融资产</vt:lpstr>
      <vt:lpstr>货币资金-其他货币资金</vt:lpstr>
      <vt:lpstr>应收票据</vt:lpstr>
      <vt:lpstr>应收账款</vt:lpstr>
      <vt:lpstr>预付账款 </vt:lpstr>
      <vt:lpstr>其他应收款 </vt:lpstr>
      <vt:lpstr>存货</vt:lpstr>
      <vt:lpstr>长期股权投资</vt:lpstr>
      <vt:lpstr>固定资产汇总表</vt:lpstr>
      <vt:lpstr>清查明细表-房屋建筑物</vt:lpstr>
      <vt:lpstr>清查明细表—构筑物</vt:lpstr>
      <vt:lpstr>清查明细表-办公设备</vt:lpstr>
      <vt:lpstr>清查明细表-运输工具</vt:lpstr>
      <vt:lpstr>清查明细表-电子设备</vt:lpstr>
      <vt:lpstr>清查明细表-其他设备</vt:lpstr>
      <vt:lpstr>在建工程</vt:lpstr>
      <vt:lpstr>长期待摊费用</vt:lpstr>
      <vt:lpstr>长期待摊费用 </vt:lpstr>
      <vt:lpstr>递延所得税资产</vt:lpstr>
      <vt:lpstr>其他非流动资产</vt:lpstr>
      <vt:lpstr>无形资产汇总表</vt:lpstr>
      <vt:lpstr>无形资产</vt:lpstr>
      <vt:lpstr>短期借款</vt:lpstr>
      <vt:lpstr>应付票据</vt:lpstr>
      <vt:lpstr>应付账款</vt:lpstr>
      <vt:lpstr>预收账款</vt:lpstr>
      <vt:lpstr>应付职工薪酬 </vt:lpstr>
      <vt:lpstr>应交税费</vt:lpstr>
      <vt:lpstr>应付利息</vt:lpstr>
      <vt:lpstr>应付股利</vt:lpstr>
      <vt:lpstr>长期借款</vt:lpstr>
      <vt:lpstr>其他应付款</vt:lpstr>
      <vt:lpstr>专项应付款 </vt:lpstr>
      <vt:lpstr>一年到期非流动负债</vt:lpstr>
      <vt:lpstr>实收资本（股本）</vt:lpstr>
      <vt:lpstr>资本公积</vt:lpstr>
      <vt:lpstr>盈余公积</vt:lpstr>
      <vt:lpstr>固定资产汇总表!Print_Area</vt:lpstr>
      <vt:lpstr>汇总表!Print_Area</vt:lpstr>
      <vt:lpstr>'货币资金-现金'!Print_Area</vt:lpstr>
      <vt:lpstr>'货币资金-银行存款'!Print_Area</vt:lpstr>
      <vt:lpstr>交易性金融资产!Print_Area</vt:lpstr>
      <vt:lpstr>应收票据!Print_Area</vt:lpstr>
      <vt:lpstr>应收账款!Print_Area</vt:lpstr>
      <vt:lpstr>'专项应付款 '!Print_Area</vt:lpstr>
      <vt:lpstr>存货!Print_Titles</vt:lpstr>
      <vt:lpstr>其他应付款!Print_Titles</vt:lpstr>
      <vt:lpstr>'其他应收款 '!Print_Titles</vt:lpstr>
      <vt:lpstr>'清查明细表-办公设备'!Print_Titles</vt:lpstr>
      <vt:lpstr>'清查明细表-电子设备'!Print_Titles</vt:lpstr>
      <vt:lpstr>'清查明细表-房屋建筑物'!Print_Titles</vt:lpstr>
      <vt:lpstr>清查明细表—构筑物!Print_Titles</vt:lpstr>
      <vt:lpstr>应付账款!Print_Titles</vt:lpstr>
      <vt:lpstr>应收账款!Print_Titles</vt:lpstr>
      <vt:lpstr>'预付账款 '!Print_Titles</vt:lpstr>
      <vt:lpstr>预收账款!Print_Titles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武剑 梁</dc:creator>
  <cp:lastModifiedBy>武剑 梁</cp:lastModifiedBy>
  <dcterms:created xsi:type="dcterms:W3CDTF">2023-09-15T04:20:00Z</dcterms:created>
  <dcterms:modified xsi:type="dcterms:W3CDTF">2023-09-16T14:27:53Z</dcterms:modified>
</cp:coreProperties>
</file>